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Vlissingen-Oost/"/>
    </mc:Choice>
  </mc:AlternateContent>
  <xr:revisionPtr revIDLastSave="84" documentId="8_{3799C47D-D0FC-432D-9F1B-A74EAD548C68}" xr6:coauthVersionLast="47" xr6:coauthVersionMax="47" xr10:uidLastSave="{987164B8-5601-4743-9067-C312534A5E3F}"/>
  <bookViews>
    <workbookView xWindow="28680" yWindow="-12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0" i="2" l="1"/>
  <c r="N30" i="2"/>
  <c r="P30" i="2"/>
  <c r="X30" i="2"/>
  <c r="AB30" i="2"/>
  <c r="AD30" i="2"/>
  <c r="AF30" i="2"/>
  <c r="AG30" i="2"/>
  <c r="P33" i="2"/>
  <c r="N33" i="2"/>
  <c r="L33" i="2"/>
  <c r="L7" i="2"/>
  <c r="L8" i="2"/>
  <c r="L9" i="2"/>
  <c r="L10" i="2"/>
  <c r="L11" i="2"/>
  <c r="L12" i="2"/>
  <c r="L13" i="2"/>
  <c r="L14" i="2"/>
  <c r="L15" i="2"/>
  <c r="L16" i="2"/>
  <c r="L17" i="2"/>
  <c r="L18" i="2"/>
  <c r="L19" i="2"/>
  <c r="L20" i="2"/>
  <c r="L21" i="2"/>
  <c r="L22" i="2"/>
  <c r="L23" i="2"/>
  <c r="L24" i="2"/>
  <c r="L25" i="2"/>
  <c r="L26" i="2"/>
  <c r="L27" i="2"/>
  <c r="L28" i="2"/>
  <c r="L29" i="2"/>
  <c r="L31" i="2"/>
  <c r="L32" i="2"/>
  <c r="N8" i="2"/>
  <c r="P8" i="2"/>
  <c r="N9" i="2"/>
  <c r="P9" i="2"/>
  <c r="N10" i="2"/>
  <c r="P10" i="2"/>
  <c r="N11" i="2"/>
  <c r="P11" i="2"/>
  <c r="N12" i="2"/>
  <c r="P12" i="2"/>
  <c r="N13" i="2"/>
  <c r="P13" i="2"/>
  <c r="N14" i="2"/>
  <c r="P14" i="2"/>
  <c r="N15" i="2"/>
  <c r="P15" i="2"/>
  <c r="N16" i="2"/>
  <c r="P16" i="2"/>
  <c r="N17" i="2"/>
  <c r="P17" i="2"/>
  <c r="N18" i="2"/>
  <c r="P18" i="2"/>
  <c r="N19" i="2"/>
  <c r="P19" i="2"/>
  <c r="N20" i="2"/>
  <c r="P20" i="2"/>
  <c r="N21" i="2"/>
  <c r="P21" i="2"/>
  <c r="N22" i="2"/>
  <c r="P22" i="2"/>
  <c r="N23" i="2"/>
  <c r="P23" i="2"/>
  <c r="N24" i="2"/>
  <c r="P24" i="2"/>
  <c r="N25" i="2"/>
  <c r="P25" i="2"/>
  <c r="N26" i="2"/>
  <c r="P26" i="2"/>
  <c r="N27" i="2"/>
  <c r="P27" i="2"/>
  <c r="N28" i="2"/>
  <c r="P28" i="2"/>
  <c r="N29" i="2"/>
  <c r="P29" i="2"/>
  <c r="N31" i="2"/>
  <c r="P31" i="2"/>
  <c r="N32" i="2"/>
  <c r="P32" i="2"/>
  <c r="P7" i="2"/>
  <c r="N7" i="2"/>
  <c r="R30" i="2" l="1"/>
  <c r="AL30" i="2" s="1"/>
  <c r="R33" i="2"/>
  <c r="R13" i="2"/>
  <c r="Q13" i="2" s="1"/>
  <c r="R24" i="2"/>
  <c r="Q24" i="2" s="1"/>
  <c r="R19" i="2"/>
  <c r="Q19" i="2" s="1"/>
  <c r="R22" i="2"/>
  <c r="Q22" i="2" s="1"/>
  <c r="R21" i="2"/>
  <c r="Q21" i="2" s="1"/>
  <c r="R26" i="2"/>
  <c r="Q26" i="2" s="1"/>
  <c r="R32" i="2"/>
  <c r="Q32" i="2" s="1"/>
  <c r="R29" i="2"/>
  <c r="Q29" i="2" s="1"/>
  <c r="R17" i="2"/>
  <c r="Q17" i="2" s="1"/>
  <c r="R23" i="2"/>
  <c r="S23" i="2" s="1"/>
  <c r="R14" i="2"/>
  <c r="S14" i="2" s="1"/>
  <c r="R9" i="2"/>
  <c r="S9" i="2" s="1"/>
  <c r="R15" i="2"/>
  <c r="Q15" i="2" s="1"/>
  <c r="R11" i="2"/>
  <c r="Q11" i="2" s="1"/>
  <c r="R31" i="2"/>
  <c r="Q31" i="2" s="1"/>
  <c r="R18" i="2"/>
  <c r="Q18" i="2" s="1"/>
  <c r="R27" i="2"/>
  <c r="Q27" i="2" s="1"/>
  <c r="R28" i="2"/>
  <c r="Q28" i="2" s="1"/>
  <c r="R25" i="2"/>
  <c r="Q25" i="2" s="1"/>
  <c r="R10" i="2"/>
  <c r="S10" i="2" s="1"/>
  <c r="R20" i="2"/>
  <c r="Q20" i="2" s="1"/>
  <c r="R16" i="2"/>
  <c r="Q16" i="2" s="1"/>
  <c r="R12" i="2"/>
  <c r="Q12" i="2" s="1"/>
  <c r="R8" i="2"/>
  <c r="Q8" i="2" s="1"/>
  <c r="R7" i="2"/>
  <c r="Q7" i="2" s="1"/>
  <c r="S24" i="2" l="1"/>
  <c r="Q30" i="2"/>
  <c r="S22" i="2"/>
  <c r="AM30" i="2"/>
  <c r="AK30" i="2"/>
  <c r="S30" i="2"/>
  <c r="Q33" i="2"/>
  <c r="S33" i="2"/>
  <c r="S32" i="2"/>
  <c r="S27" i="2"/>
  <c r="S26" i="2"/>
  <c r="S25" i="2"/>
  <c r="Q23" i="2"/>
  <c r="S21" i="2"/>
  <c r="S19" i="2"/>
  <c r="S18" i="2"/>
  <c r="S17" i="2"/>
  <c r="S15" i="2"/>
  <c r="Q14" i="2"/>
  <c r="S13" i="2"/>
  <c r="S11" i="2"/>
  <c r="Q10" i="2"/>
  <c r="Q9" i="2"/>
  <c r="S29" i="2"/>
  <c r="S28" i="2"/>
  <c r="S31" i="2"/>
  <c r="S20" i="2"/>
  <c r="S16" i="2"/>
  <c r="S12" i="2"/>
  <c r="S8" i="2"/>
  <c r="S7" i="2"/>
  <c r="AG11" i="2" l="1"/>
  <c r="AG12" i="2"/>
  <c r="AG13" i="2"/>
  <c r="AG14" i="2"/>
  <c r="AG15" i="2"/>
  <c r="AG16" i="2"/>
  <c r="AG17" i="2"/>
  <c r="AG18" i="2"/>
  <c r="AG19" i="2"/>
  <c r="AG20" i="2"/>
  <c r="AG21" i="2"/>
  <c r="AG22" i="2"/>
  <c r="AG23" i="2"/>
  <c r="AG24" i="2"/>
  <c r="AG25" i="2"/>
  <c r="AG26" i="2"/>
  <c r="AG27" i="2"/>
  <c r="AG28" i="2"/>
  <c r="AG29"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L38" i="2" l="1"/>
  <c r="L41" i="2"/>
  <c r="L44" i="2"/>
  <c r="L47" i="2"/>
  <c r="L48"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N38" i="2"/>
  <c r="N41" i="2"/>
  <c r="N44" i="2"/>
  <c r="N47" i="2"/>
  <c r="N48"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AK24" i="2"/>
  <c r="P38" i="2"/>
  <c r="AL39" i="2"/>
  <c r="P41" i="2"/>
  <c r="P44" i="2"/>
  <c r="P47" i="2"/>
  <c r="P48"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X12" i="2"/>
  <c r="X13" i="2"/>
  <c r="X14" i="2"/>
  <c r="X15" i="2"/>
  <c r="X16" i="2"/>
  <c r="X17" i="2"/>
  <c r="X18" i="2"/>
  <c r="X19" i="2"/>
  <c r="X20" i="2"/>
  <c r="X21" i="2"/>
  <c r="X22" i="2"/>
  <c r="X23" i="2"/>
  <c r="X24" i="2"/>
  <c r="X25" i="2"/>
  <c r="X26" i="2"/>
  <c r="X27" i="2"/>
  <c r="X28" i="2"/>
  <c r="X29"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AB12" i="2"/>
  <c r="AB13" i="2"/>
  <c r="AB14" i="2"/>
  <c r="AB15" i="2"/>
  <c r="AB16" i="2"/>
  <c r="AB17" i="2"/>
  <c r="AB18" i="2"/>
  <c r="AB19" i="2"/>
  <c r="AB20" i="2"/>
  <c r="AB21" i="2"/>
  <c r="AB22" i="2"/>
  <c r="AB23" i="2"/>
  <c r="AB24" i="2"/>
  <c r="AB25" i="2"/>
  <c r="AB26" i="2"/>
  <c r="AB27" i="2"/>
  <c r="AB28" i="2"/>
  <c r="AB29"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D12" i="2"/>
  <c r="AD13" i="2"/>
  <c r="AD14" i="2"/>
  <c r="AD15" i="2"/>
  <c r="AD16" i="2"/>
  <c r="AD17" i="2"/>
  <c r="AD18" i="2"/>
  <c r="AD19" i="2"/>
  <c r="AD20" i="2"/>
  <c r="AD21" i="2"/>
  <c r="AD22" i="2"/>
  <c r="AD23" i="2"/>
  <c r="AD24" i="2"/>
  <c r="AD25" i="2"/>
  <c r="AD26" i="2"/>
  <c r="AD27" i="2"/>
  <c r="AD28" i="2"/>
  <c r="AD29"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F12" i="2"/>
  <c r="AF13" i="2"/>
  <c r="AF14" i="2"/>
  <c r="AF15" i="2"/>
  <c r="AF16" i="2"/>
  <c r="AF17" i="2"/>
  <c r="AF18" i="2"/>
  <c r="AF19" i="2"/>
  <c r="AF20" i="2"/>
  <c r="AF21" i="2"/>
  <c r="AF22" i="2"/>
  <c r="AF23" i="2"/>
  <c r="AF24" i="2"/>
  <c r="AF25" i="2"/>
  <c r="AF26" i="2"/>
  <c r="AF27" i="2"/>
  <c r="AF28" i="2"/>
  <c r="AF29"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K40" i="2"/>
  <c r="AK45" i="2"/>
  <c r="AL40" i="2"/>
  <c r="AL45" i="2"/>
  <c r="AM40" i="2"/>
  <c r="AM45" i="2"/>
  <c r="R77" i="2" l="1"/>
  <c r="AM77" i="2" s="1"/>
  <c r="R53" i="2"/>
  <c r="AL53" i="2" s="1"/>
  <c r="Q77" i="2"/>
  <c r="AL77" i="2"/>
  <c r="R74" i="2"/>
  <c r="AK74" i="2" s="1"/>
  <c r="R50" i="2"/>
  <c r="S50" i="2" s="1"/>
  <c r="R58" i="2"/>
  <c r="AL58" i="2" s="1"/>
  <c r="R93" i="2"/>
  <c r="Q93" i="2" s="1"/>
  <c r="R69" i="2"/>
  <c r="Q69" i="2" s="1"/>
  <c r="R87" i="2"/>
  <c r="AL87" i="2" s="1"/>
  <c r="R75" i="2"/>
  <c r="AM75" i="2" s="1"/>
  <c r="R63" i="2"/>
  <c r="Q63" i="2" s="1"/>
  <c r="R51" i="2"/>
  <c r="AL51" i="2" s="1"/>
  <c r="R72" i="2"/>
  <c r="AL72" i="2" s="1"/>
  <c r="R47" i="2"/>
  <c r="AK47" i="2" s="1"/>
  <c r="AL50" i="2"/>
  <c r="AK21" i="2"/>
  <c r="AL21" i="2"/>
  <c r="AM21" i="2"/>
  <c r="R82" i="2"/>
  <c r="AM82" i="2" s="1"/>
  <c r="AM26" i="2"/>
  <c r="AL26" i="2"/>
  <c r="AK26" i="2"/>
  <c r="R91" i="2"/>
  <c r="Q91" i="2" s="1"/>
  <c r="R79" i="2"/>
  <c r="AL79" i="2" s="1"/>
  <c r="R67" i="2"/>
  <c r="Q67" i="2" s="1"/>
  <c r="R55" i="2"/>
  <c r="AK55" i="2" s="1"/>
  <c r="R88" i="2"/>
  <c r="Q88" i="2" s="1"/>
  <c r="R64" i="2"/>
  <c r="AL64" i="2" s="1"/>
  <c r="R76" i="2"/>
  <c r="Q76" i="2" s="1"/>
  <c r="R52" i="2"/>
  <c r="AL52" i="2" s="1"/>
  <c r="S77" i="2"/>
  <c r="R96" i="2"/>
  <c r="Q96" i="2" s="1"/>
  <c r="R90" i="2"/>
  <c r="AM90" i="2" s="1"/>
  <c r="R89" i="2"/>
  <c r="Q89" i="2" s="1"/>
  <c r="R80" i="2"/>
  <c r="AL80" i="2" s="1"/>
  <c r="R66" i="2"/>
  <c r="AL66" i="2" s="1"/>
  <c r="R65" i="2"/>
  <c r="AK65" i="2" s="1"/>
  <c r="R56" i="2"/>
  <c r="AL56" i="2" s="1"/>
  <c r="R48" i="2"/>
  <c r="AM48" i="2" s="1"/>
  <c r="R41" i="2"/>
  <c r="Q41" i="2" s="1"/>
  <c r="AK13" i="2"/>
  <c r="R95" i="2"/>
  <c r="Q95" i="2" s="1"/>
  <c r="R85" i="2"/>
  <c r="Q85" i="2" s="1"/>
  <c r="R61" i="2"/>
  <c r="Q61" i="2" s="1"/>
  <c r="AL28" i="2"/>
  <c r="AL16" i="2"/>
  <c r="AK31" i="2"/>
  <c r="AM31" i="2"/>
  <c r="AL31" i="2"/>
  <c r="AL43" i="2"/>
  <c r="AM43" i="2"/>
  <c r="AK43" i="2"/>
  <c r="AM37" i="2"/>
  <c r="AK37" i="2"/>
  <c r="AM39" i="2"/>
  <c r="AL42" i="2"/>
  <c r="AM42" i="2"/>
  <c r="AK42" i="2"/>
  <c r="R71" i="2"/>
  <c r="S71" i="2" s="1"/>
  <c r="R59" i="2"/>
  <c r="S59" i="2" s="1"/>
  <c r="AM35" i="2"/>
  <c r="AK35" i="2"/>
  <c r="AL35" i="2"/>
  <c r="R83" i="2"/>
  <c r="AK39" i="2"/>
  <c r="AK18" i="2"/>
  <c r="S53" i="2"/>
  <c r="AM13" i="2"/>
  <c r="AK61" i="2"/>
  <c r="AM24" i="2"/>
  <c r="AK56" i="2"/>
  <c r="AL37" i="2"/>
  <c r="AK29" i="2"/>
  <c r="AL29" i="2"/>
  <c r="AM29" i="2"/>
  <c r="AL12" i="2"/>
  <c r="AK12" i="2"/>
  <c r="AM12" i="2"/>
  <c r="AK85" i="2"/>
  <c r="AL24" i="2"/>
  <c r="R84" i="2"/>
  <c r="AL84" i="2" s="1"/>
  <c r="R60" i="2"/>
  <c r="Q60" i="2" s="1"/>
  <c r="R92" i="2"/>
  <c r="Q92" i="2" s="1"/>
  <c r="R68" i="2"/>
  <c r="Q68" i="2" s="1"/>
  <c r="R44" i="2"/>
  <c r="S44" i="2" s="1"/>
  <c r="AL25" i="2"/>
  <c r="R73" i="2"/>
  <c r="Q73" i="2" s="1"/>
  <c r="R81" i="2"/>
  <c r="S81" i="2" s="1"/>
  <c r="R57" i="2"/>
  <c r="S57" i="2" s="1"/>
  <c r="S74" i="2"/>
  <c r="AM15" i="2"/>
  <c r="AK15" i="2"/>
  <c r="AL15" i="2"/>
  <c r="R94" i="2"/>
  <c r="R86" i="2"/>
  <c r="S86" i="2" s="1"/>
  <c r="R78" i="2"/>
  <c r="S78" i="2" s="1"/>
  <c r="R70" i="2"/>
  <c r="S70" i="2" s="1"/>
  <c r="R62" i="2"/>
  <c r="R54" i="2"/>
  <c r="S54" i="2" s="1"/>
  <c r="R38" i="2"/>
  <c r="S38" i="2" s="1"/>
  <c r="Q81" i="2"/>
  <c r="AL34" i="2"/>
  <c r="AM36" i="2"/>
  <c r="AM32" i="2"/>
  <c r="AM17" i="2"/>
  <c r="AM25" i="2"/>
  <c r="AM34" i="2"/>
  <c r="AK36" i="2"/>
  <c r="AK32" i="2"/>
  <c r="AK25" i="2"/>
  <c r="AK17" i="2"/>
  <c r="AK34" i="2"/>
  <c r="AL76" i="2"/>
  <c r="AL36" i="2"/>
  <c r="AL32" i="2"/>
  <c r="AL17" i="2"/>
  <c r="AK49" i="2"/>
  <c r="AK33" i="2"/>
  <c r="AK22" i="2"/>
  <c r="AK14" i="2"/>
  <c r="S63" i="2" l="1"/>
  <c r="AK53" i="2"/>
  <c r="AM53" i="2"/>
  <c r="Q57" i="2"/>
  <c r="AL55" i="2"/>
  <c r="Q53" i="2"/>
  <c r="AM50" i="2"/>
  <c r="AK77" i="2"/>
  <c r="AK52" i="2"/>
  <c r="Q50" i="2"/>
  <c r="Q74" i="2"/>
  <c r="AL95" i="2"/>
  <c r="S56" i="2"/>
  <c r="AL93" i="2"/>
  <c r="S96" i="2"/>
  <c r="AK60" i="2"/>
  <c r="S41" i="2"/>
  <c r="Q56" i="2"/>
  <c r="S85" i="2"/>
  <c r="AL61" i="2"/>
  <c r="AK41" i="2"/>
  <c r="AM60" i="2"/>
  <c r="AM56" i="2"/>
  <c r="S61" i="2"/>
  <c r="AK50" i="2"/>
  <c r="S48" i="2"/>
  <c r="S72" i="2"/>
  <c r="S60" i="2"/>
  <c r="AL85" i="2"/>
  <c r="AK48" i="2"/>
  <c r="AM72" i="2"/>
  <c r="AM61" i="2"/>
  <c r="AM85" i="2"/>
  <c r="Q48" i="2"/>
  <c r="AK68" i="2"/>
  <c r="AK58" i="2"/>
  <c r="AK44" i="2"/>
  <c r="Q82" i="2"/>
  <c r="Q72" i="2"/>
  <c r="S52" i="2"/>
  <c r="Q52" i="2"/>
  <c r="Q47" i="2"/>
  <c r="AM52" i="2"/>
  <c r="S47" i="2"/>
  <c r="AL44" i="2"/>
  <c r="S76" i="2"/>
  <c r="S82" i="2"/>
  <c r="AM58" i="2"/>
  <c r="AL60" i="2"/>
  <c r="AK72" i="2"/>
  <c r="AL48" i="2"/>
  <c r="S58" i="2"/>
  <c r="Q58" i="2"/>
  <c r="AL82" i="2"/>
  <c r="AM76" i="2"/>
  <c r="AK76" i="2"/>
  <c r="AK75" i="2"/>
  <c r="Q90" i="2"/>
  <c r="S95" i="2"/>
  <c r="AK89" i="2"/>
  <c r="S75" i="2"/>
  <c r="AL75" i="2"/>
  <c r="AM63" i="2"/>
  <c r="AL63" i="2"/>
  <c r="AK63" i="2"/>
  <c r="AL68" i="2"/>
  <c r="S89" i="2"/>
  <c r="AL96" i="2"/>
  <c r="AM74" i="2"/>
  <c r="Q75" i="2"/>
  <c r="Q44" i="2"/>
  <c r="S55" i="2"/>
  <c r="AK69" i="2"/>
  <c r="AM69" i="2"/>
  <c r="AL92" i="2"/>
  <c r="Q79" i="2"/>
  <c r="AL69" i="2"/>
  <c r="AM44" i="2"/>
  <c r="AM91" i="2"/>
  <c r="S51" i="2"/>
  <c r="S69" i="2"/>
  <c r="AM92" i="2"/>
  <c r="AM68" i="2"/>
  <c r="S68" i="2"/>
  <c r="AM51" i="2"/>
  <c r="AK87" i="2"/>
  <c r="AL74" i="2"/>
  <c r="AK51" i="2"/>
  <c r="AK92" i="2"/>
  <c r="S92" i="2"/>
  <c r="AM95" i="2"/>
  <c r="AM47" i="2"/>
  <c r="AL47" i="2"/>
  <c r="AK90" i="2"/>
  <c r="AK95" i="2"/>
  <c r="AL90" i="2"/>
  <c r="Q51" i="2"/>
  <c r="AK93" i="2"/>
  <c r="S87" i="2"/>
  <c r="Q87" i="2"/>
  <c r="AK64" i="2"/>
  <c r="S93" i="2"/>
  <c r="AM87" i="2"/>
  <c r="AK57" i="2"/>
  <c r="AK79" i="2"/>
  <c r="AK82" i="2"/>
  <c r="S90" i="2"/>
  <c r="AM93" i="2"/>
  <c r="Q65" i="2"/>
  <c r="S88" i="2"/>
  <c r="AL91" i="2"/>
  <c r="Q80" i="2"/>
  <c r="S66" i="2"/>
  <c r="AM64" i="2"/>
  <c r="AK88" i="2"/>
  <c r="S91" i="2"/>
  <c r="Q64" i="2"/>
  <c r="S64" i="2"/>
  <c r="AL67" i="2"/>
  <c r="AK91" i="2"/>
  <c r="AL88" i="2"/>
  <c r="S65" i="2"/>
  <c r="S67" i="2"/>
  <c r="AM88" i="2"/>
  <c r="AM67" i="2"/>
  <c r="AK67" i="2"/>
  <c r="AM79" i="2"/>
  <c r="S79" i="2"/>
  <c r="Q55" i="2"/>
  <c r="AM55" i="2"/>
  <c r="S84" i="2"/>
  <c r="AM66" i="2"/>
  <c r="AK81" i="2"/>
  <c r="Q84" i="2"/>
  <c r="Q66" i="2"/>
  <c r="AM84" i="2"/>
  <c r="AM20" i="2"/>
  <c r="AK20" i="2"/>
  <c r="AK73" i="2"/>
  <c r="AK84" i="2"/>
  <c r="S73" i="2"/>
  <c r="S80" i="2"/>
  <c r="AL20" i="2"/>
  <c r="AK80" i="2"/>
  <c r="AK66" i="2"/>
  <c r="AM80" i="2"/>
  <c r="AM28" i="2"/>
  <c r="AK28" i="2"/>
  <c r="AM18" i="2"/>
  <c r="AL13" i="2"/>
  <c r="AL18" i="2"/>
  <c r="AL23" i="2"/>
  <c r="AK23" i="2"/>
  <c r="AM16" i="2"/>
  <c r="AM23" i="2"/>
  <c r="AK16" i="2"/>
  <c r="AL22" i="2"/>
  <c r="AM22" i="2"/>
  <c r="AL41" i="2"/>
  <c r="AM41" i="2"/>
  <c r="AL65" i="2"/>
  <c r="AM65" i="2"/>
  <c r="AL89" i="2"/>
  <c r="AM89" i="2"/>
  <c r="AK96" i="2"/>
  <c r="AM96" i="2"/>
  <c r="Q83" i="2"/>
  <c r="AM83" i="2"/>
  <c r="AL83" i="2"/>
  <c r="AK83" i="2"/>
  <c r="AL14" i="2"/>
  <c r="AM14" i="2"/>
  <c r="Q59" i="2"/>
  <c r="AL59" i="2"/>
  <c r="AM59" i="2"/>
  <c r="AK59" i="2"/>
  <c r="AM33" i="2"/>
  <c r="AL33" i="2"/>
  <c r="S83" i="2"/>
  <c r="AK71" i="2"/>
  <c r="Q71" i="2"/>
  <c r="AM71" i="2"/>
  <c r="AL71" i="2"/>
  <c r="AL57" i="2"/>
  <c r="AM57" i="2"/>
  <c r="AL81" i="2"/>
  <c r="AM81" i="2"/>
  <c r="AL49" i="2"/>
  <c r="AM49" i="2"/>
  <c r="AL73" i="2"/>
  <c r="AM73" i="2"/>
  <c r="Q94" i="2"/>
  <c r="S94" i="2"/>
  <c r="AM94" i="2"/>
  <c r="AK94" i="2"/>
  <c r="AL94" i="2"/>
  <c r="Q38" i="2"/>
  <c r="AK38" i="2"/>
  <c r="AM38" i="2"/>
  <c r="AL38" i="2"/>
  <c r="AK46" i="2"/>
  <c r="AL46" i="2"/>
  <c r="AM46" i="2"/>
  <c r="Q54" i="2"/>
  <c r="AM54" i="2"/>
  <c r="AL54" i="2"/>
  <c r="AK54" i="2"/>
  <c r="Q62" i="2"/>
  <c r="AL62" i="2"/>
  <c r="S62" i="2"/>
  <c r="AM62" i="2"/>
  <c r="AK62" i="2"/>
  <c r="Q70" i="2"/>
  <c r="AK70" i="2"/>
  <c r="AM70" i="2"/>
  <c r="AL70" i="2"/>
  <c r="AK19" i="2"/>
  <c r="AM19" i="2"/>
  <c r="AL19" i="2"/>
  <c r="Q78" i="2"/>
  <c r="AK78" i="2"/>
  <c r="AL78" i="2"/>
  <c r="AM78" i="2"/>
  <c r="AL27" i="2"/>
  <c r="AM27" i="2"/>
  <c r="AK27" i="2"/>
  <c r="Q86" i="2"/>
  <c r="AM86" i="2"/>
  <c r="AK86" i="2"/>
  <c r="AL86" i="2"/>
  <c r="X7" i="2" l="1"/>
  <c r="X8" i="2" l="1"/>
  <c r="X11" i="2" l="1"/>
  <c r="AB11" i="2"/>
  <c r="AD11" i="2"/>
  <c r="AF11" i="2"/>
  <c r="AK11" i="2" l="1"/>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AH8" i="2" l="1"/>
  <c r="AG8" i="2" s="1"/>
  <c r="AH9" i="2"/>
  <c r="AG9" i="2" s="1"/>
  <c r="AH7" i="2"/>
  <c r="AG7" i="2" s="1"/>
  <c r="AH10" i="2"/>
  <c r="AG10" i="2" s="1"/>
  <c r="AK7" i="2" l="1"/>
  <c r="AK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05C99EB8-EE38-4CF3-8799-30FD90963242}">
      <text>
        <r>
          <rPr>
            <sz val="10"/>
            <color indexed="81"/>
            <rFont val="Verdana"/>
            <family val="2"/>
            <scheme val="major"/>
          </rPr>
          <t xml:space="preserve">Denk b.v. aan opsplitsing per gebied, per type objecten, per veiligheidsthema (VSE), enz.
</t>
        </r>
      </text>
    </comment>
    <comment ref="E5" authorId="0" shapeId="0" xr:uid="{201650E8-65DE-445D-B386-7ED372060F97}">
      <text>
        <r>
          <rPr>
            <sz val="10"/>
            <color indexed="81"/>
            <rFont val="Verdana"/>
            <family val="2"/>
            <scheme val="major"/>
          </rPr>
          <t>Denk b.v. aan opsplitsing per gebied, per type objecten, per veiligheidsthema (VSE), enz.</t>
        </r>
      </text>
    </comment>
    <comment ref="E6" authorId="0" shapeId="0" xr:uid="{BC5B5566-8AB6-44AB-8D20-52D8A525ABD6}">
      <text>
        <r>
          <rPr>
            <sz val="10"/>
            <color indexed="81"/>
            <rFont val="Verdana"/>
            <family val="2"/>
            <scheme val="major"/>
          </rPr>
          <t>Denk b.v. aan opsplitsing per gebied, per type objecten, per veiligheidsthema (VSE), enz.</t>
        </r>
      </text>
    </comment>
  </commentList>
</comments>
</file>

<file path=xl/sharedStrings.xml><?xml version="1.0" encoding="utf-8"?>
<sst xmlns="http://schemas.openxmlformats.org/spreadsheetml/2006/main" count="677" uniqueCount="413">
  <si>
    <t xml:space="preserve"> </t>
  </si>
  <si>
    <t>Voorblad 
Ontwerp RI&amp;E Veiligheid</t>
  </si>
  <si>
    <t>Project- of contractnaam</t>
  </si>
  <si>
    <t xml:space="preserve">​Gladheidsbestrijding </t>
  </si>
  <si>
    <t>Opgesteld op</t>
  </si>
  <si>
    <t>Clusternaam (voor PPO)</t>
  </si>
  <si>
    <t>Versie</t>
  </si>
  <si>
    <t>Contractvorm</t>
  </si>
  <si>
    <t>Opgesteld door</t>
  </si>
  <si>
    <t>GRIND Advies B.V.</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</si>
  <si>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</si>
  <si>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</si>
  <si>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</si>
  <si>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</si>
  <si>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</si>
  <si>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</si>
  <si>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</si>
  <si>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</si>
  <si>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</si>
  <si>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</si>
  <si>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</si>
  <si>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</si>
  <si>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</si>
  <si>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</si>
  <si>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</si>
  <si>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</si>
  <si>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</si>
  <si>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</si>
  <si>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</si>
  <si>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</si>
  <si>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</si>
  <si>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</si>
  <si>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</si>
  <si>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</si>
  <si>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</si>
  <si>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</si>
  <si>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</si>
  <si>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</si>
  <si>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</si>
  <si>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</si>
  <si>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</si>
  <si>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</si>
  <si>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</si>
  <si>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</si>
  <si>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</si>
  <si>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</si>
  <si>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</si>
  <si>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</si>
  <si>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</si>
  <si>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</si>
  <si>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</si>
  <si>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</si>
  <si>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</si>
  <si>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</si>
  <si>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</si>
  <si>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</si>
  <si>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</si>
  <si>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</si>
  <si>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</si>
  <si>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</si>
  <si>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</si>
  <si>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</si>
  <si>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</si>
  <si>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</si>
  <si>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</si>
  <si>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</si>
  <si>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</si>
  <si>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</si>
  <si>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</si>
  <si>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</si>
  <si>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</si>
  <si>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</si>
  <si>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</si>
  <si>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</si>
  <si>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</si>
  <si>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</si>
  <si>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</si>
  <si>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</si>
  <si>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</si>
  <si>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</si>
  <si>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</si>
  <si>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</si>
  <si>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</si>
  <si>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</si>
  <si>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</si>
  <si>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</si>
  <si>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Arbeidsveiligheid</t>
  </si>
  <si>
    <t>1. Laden voertuigen
2. Aan- en afkoppelen materieel
3. In- en uitrijden</t>
  </si>
  <si>
    <t>Aanrijdgevaar</t>
  </si>
  <si>
    <t xml:space="preserve">Aanrijding door diverse voertuigbewegingen op het steunpunt </t>
  </si>
  <si>
    <t>1. Niet op de hoogte zijn van elkaars bewegingen
2. Elkaar over het hoofd zien
3. Onvoldoende zicht
4. Slechte communicatie
5. Samenloop van stationaire werkzaamheden en voertuigbeweging</t>
  </si>
  <si>
    <t>1. Letsel</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</si>
  <si>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</si>
  <si>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</si>
  <si>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Niet op de hoogte zijn van elkaars bewegingen
2. Elkaar over het hoofd zien
3. Onvoldoende zicht</t>
  </si>
  <si>
    <t>1. Voorlichting en instructie over achteruitrijden
2. Akoestische achteruitrijd signaal
3. Achteruitrijd camera
4. Scheiden van verkeersstromen
5. Toepassen protocol 'zie ik jou, zie jij mij'</t>
  </si>
  <si>
    <t>1. Aan- en afkoppelen materieel
2. Verhelpen storing</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</si>
  <si>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</si>
  <si>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</si>
  <si>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</si>
  <si>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</si>
  <si>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</si>
  <si>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</si>
  <si>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</si>
  <si>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</si>
  <si>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</si>
  <si>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Toepassen protocol 'zie ik jou, zie jij mij'
2. Dragen van de juiste PBM's</t>
  </si>
  <si>
    <t>Werkzaamheden met dieselmotoren of in de nabijheid daarvan</t>
  </si>
  <si>
    <t>Dieselmotoremissie (DME)</t>
  </si>
  <si>
    <t>Blootstelling aan dieselmotoremissie (DME)</t>
  </si>
  <si>
    <t>1. Gezondheidsschade</t>
  </si>
  <si>
    <t>1. Zie werkinstructie van de Nederlandse Arbeidsinspectie "Werkinstructie blootstelling aan dieselmotoremissie (DME)"</t>
  </si>
  <si>
    <t>Werkzaamheden te voet</t>
  </si>
  <si>
    <t>Uitglijdgevaar</t>
  </si>
  <si>
    <t xml:space="preserve">Uitglijden </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</si>
  <si>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</si>
  <si>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</si>
  <si>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</si>
  <si>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</si>
  <si>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</si>
  <si>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</si>
  <si>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</si>
  <si>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</si>
  <si>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</si>
  <si>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</si>
  <si>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</si>
  <si>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</si>
  <si>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</si>
  <si>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</si>
  <si>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</si>
  <si>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</si>
  <si>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</si>
  <si>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</si>
  <si>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</si>
  <si>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</si>
  <si>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</si>
  <si>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</si>
  <si>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</si>
  <si>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</si>
  <si>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</si>
  <si>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</si>
  <si>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</si>
  <si>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</si>
  <si>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</si>
  <si>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</si>
  <si>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</si>
  <si>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</si>
  <si>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</si>
  <si>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</si>
  <si>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</si>
  <si>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</si>
  <si>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</si>
  <si>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</si>
  <si>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</si>
  <si>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</si>
  <si>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</si>
  <si>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</si>
  <si>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Hanteren 'driepuntsmethode'
2. Niet over leuningwerk hangen tijdens schoonmaak/inspectie</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</si>
  <si>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</si>
  <si>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</si>
  <si>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</si>
  <si>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</si>
  <si>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</si>
  <si>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</si>
  <si>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</si>
  <si>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</si>
  <si>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</si>
  <si>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</si>
  <si>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</si>
  <si>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</si>
  <si>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</si>
  <si>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</si>
  <si>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</si>
  <si>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1. Letsel
2. Gezondheidsschade</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</si>
  <si>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</si>
  <si>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</si>
  <si>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</si>
  <si>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</si>
  <si>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</si>
  <si>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</si>
  <si>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</si>
  <si>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</si>
  <si>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</si>
  <si>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</si>
  <si>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</si>
  <si>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</si>
  <si>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</si>
  <si>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</si>
  <si>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</si>
  <si>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</si>
  <si>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</si>
  <si>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</si>
  <si>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</si>
  <si>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</si>
  <si>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</si>
  <si>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</si>
  <si>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</si>
  <si>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</si>
  <si>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</si>
  <si>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</si>
  <si>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</si>
  <si>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</si>
  <si>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</si>
  <si>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Medewerkers instrueren                         2. Toezicht houden op gebruik hog materieelstukken 3. Aanbrengen hoogtebeperkingsborden.</t>
  </si>
  <si>
    <t>Wassen voertuigen</t>
  </si>
  <si>
    <t>Blootstelling aan spuitnevel</t>
  </si>
  <si>
    <t>1. Medewerkers instrueren                               2. Toezicht houden</t>
  </si>
  <si>
    <t>Verkeersveiligheid</t>
  </si>
  <si>
    <t>Werkzaamheden op het steunpunt</t>
  </si>
  <si>
    <t>Ontbreken van belijning en bebording</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</si>
  <si>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</si>
  <si>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</si>
  <si>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</si>
  <si>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</si>
  <si>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Betreden en verlaten steunpunt</t>
  </si>
  <si>
    <t>In- en uitgangen</t>
  </si>
  <si>
    <t>1. Afspraken maken over de verkeerstromen 
2. Voorkomen dat te veel voertuigen gelijktijdig het terrein betreden en verlaten</t>
  </si>
  <si>
    <t>Sociale veiligheid</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</si>
  <si>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</si>
  <si>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</si>
  <si>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</si>
  <si>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</si>
  <si>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</si>
  <si>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</si>
  <si>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</si>
  <si>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</si>
  <si>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</si>
  <si>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</si>
  <si>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</si>
  <si>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</si>
  <si>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</si>
  <si>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</si>
  <si>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</si>
  <si>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</si>
  <si>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</si>
  <si>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</si>
  <si>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3 - Belangrijk (letsel en verzuim)</t>
  </si>
  <si>
    <t>7 - Ernstig, onomkeerbaar effect (invaliditeit)</t>
  </si>
  <si>
    <t>15 - Zeer ernstig (een dode, acuut of op termijn)</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</si>
  <si>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</si>
  <si>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</si>
  <si>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</si>
  <si>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</si>
  <si>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</si>
  <si>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</si>
  <si>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</si>
  <si>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</si>
  <si>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</si>
  <si>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</si>
  <si>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</si>
  <si>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</si>
  <si>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</si>
  <si>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</si>
  <si>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</si>
  <si>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</si>
  <si>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</si>
  <si>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</si>
  <si>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</si>
  <si>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</si>
  <si>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</si>
  <si>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</si>
  <si>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</si>
  <si>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</si>
  <si>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</si>
  <si>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</si>
  <si>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</si>
  <si>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</si>
  <si>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</si>
  <si>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</si>
  <si>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</si>
  <si>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</si>
  <si>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</si>
  <si>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</si>
  <si>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</si>
  <si>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</si>
  <si>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</si>
  <si>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</si>
  <si>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</si>
  <si>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</si>
  <si>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</si>
  <si>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</si>
  <si>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</si>
  <si>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</si>
  <si>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</si>
  <si>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</si>
  <si>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</si>
  <si>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</si>
  <si>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</si>
  <si>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</si>
  <si>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</si>
  <si>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</si>
  <si>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</si>
  <si>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</si>
  <si>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</si>
  <si>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</si>
  <si>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</si>
  <si>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</si>
  <si>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</si>
  <si>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</si>
  <si>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</si>
  <si>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</si>
  <si>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</si>
  <si>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</si>
  <si>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</si>
  <si>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</si>
  <si>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</si>
  <si>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</si>
  <si>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</si>
  <si>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</si>
  <si>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</si>
  <si>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</si>
  <si>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</si>
  <si>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</si>
  <si>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</si>
  <si>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</si>
  <si>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</si>
  <si>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</si>
  <si>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</si>
  <si>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</si>
  <si>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</si>
  <si>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</si>
  <si>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</si>
  <si>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</si>
  <si>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</si>
  <si>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</si>
  <si>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</si>
  <si>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</si>
  <si>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</si>
  <si>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</si>
  <si>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</si>
  <si>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</si>
  <si>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</si>
  <si>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</si>
  <si>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</si>
  <si>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</si>
  <si>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</si>
  <si>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</si>
  <si>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</si>
  <si>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</si>
  <si>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</si>
  <si>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</si>
  <si>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</si>
  <si>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</si>
  <si>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</si>
  <si>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</si>
  <si>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</si>
  <si>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</si>
  <si>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</si>
  <si>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</si>
  <si>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</si>
  <si>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</si>
  <si>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</si>
  <si>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</si>
  <si>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</si>
  <si>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</si>
  <si>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</si>
  <si>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</si>
  <si>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</si>
  <si>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</si>
  <si>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</si>
  <si>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</si>
  <si>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2 - Soms (maandelijks)</t>
  </si>
  <si>
    <t>3 - Af en toe (wekelijks)</t>
  </si>
  <si>
    <t>6 - Regelmatig (dagelijks)</t>
  </si>
  <si>
    <t>10 - Voortdurend</t>
  </si>
  <si>
    <t>Waarschijnlijkheid (W)</t>
  </si>
  <si>
    <t>0,1 - Bijna niet denkbaar</t>
  </si>
  <si>
    <t>0,2 - Praktisch onmogelijk</t>
  </si>
  <si>
    <t>0,5 - Denkbaar maar onwaarschijnlijk</t>
  </si>
  <si>
    <t>1 - Onwaarschijnlijk maar mogelijk in grensgevallen</t>
  </si>
  <si>
    <t>3 - Ongewoon maar mogelijk</t>
  </si>
  <si>
    <t>6 - Zeer wel 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</si>
  <si>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</si>
  <si>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</si>
  <si>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</si>
  <si>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</si>
  <si>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</si>
  <si>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</si>
  <si>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</si>
  <si>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</si>
  <si>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</si>
  <si>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</si>
  <si>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</si>
  <si>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</si>
  <si>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1. Gebruik van dieselmotoren
2. Onjuiste scheiding van mens en bron
3. Onnodig laten draaien van dieselmotoren
4. In loods werken met draaiende motoren</t>
  </si>
  <si>
    <t>Coördinatiegebied Zeeland 2026-2030</t>
  </si>
  <si>
    <t>UAV 2012 versie 2025</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</si>
  <si>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7-5-2025 het betreffende steunpunt Vlissingen-Oost in Nieuwdorp aan de Estlandweg 10 (4455 SV) bezocht.</t>
  </si>
  <si>
    <t>Onvoldoende coördinatie en afstemming tussen verschillende partijen</t>
  </si>
  <si>
    <t>Locatiebezoek Vlissingen-Oost 7-5-2026</t>
  </si>
  <si>
    <t>Steunpunt Vlissingen-Oost</t>
  </si>
  <si>
    <t>Steunpunt Vlissingen-Oost en rijkswegen</t>
  </si>
  <si>
    <t>Risicosessie 5-9-2024
Locatiebezoek Vlissingen-Oost 7-5-2025</t>
  </si>
  <si>
    <t>1. Uit balans raken
2. Verkeerde beweging/handeling maken
3. Geen of onjuiste voorziening om de hoogte veilig te bereiken
4. Niet gekeurde trappen in loods aanwezig</t>
  </si>
  <si>
    <t>1. Verschillende verkeersstromen
2. Onvoldoende communicatie
3. Niet op de hoogte van werkzaamheden van anderen
4. Onvoldoende afstemming voorafgaand start werkzaamheden
5. Steunpunt in beheer van aannemer</t>
  </si>
  <si>
    <t>1. Dragen van beschermende handschoenen en oogbescherming
2. BIJ CONTACT MET DE OGEN: voorzichtig afspoelen met water gedurende een
aantal minuten; contactlenzen verwijderen, indien mogelijk; blijven spoelen
3. Bij aanhoudende oogirritatie: een arts raadplegen</t>
  </si>
  <si>
    <t>Jan Rients Slippens</t>
  </si>
  <si>
    <t>1. Aannemer beheersmaatregelen op laten nemen hiervoor</t>
  </si>
  <si>
    <t>Steunpunt Vlissingen Oost / Wasplaats</t>
  </si>
  <si>
    <t>1. Afwijken van de regels
2. Ontbreken wasplaats</t>
  </si>
  <si>
    <t>1. Onjuist gebruik van ladders/trappen
2. Werken op hoogte zonder voorzieningen
3. Rijdbare trap en ladders zijn niet gekeurd</t>
  </si>
  <si>
    <t>1. Glad/bevroren wegdek
2. Profiel onder de zool biedt onvoldoende grip
3. Slechte staat ondergrond (zand/steen/puin)</t>
  </si>
  <si>
    <t>1. Zoutloods ligt een stuk van de ingang af
2. Onduidelijkheid over verkeersstromen
3. Verschillende verkeerstromen met verschillende werkzaamheden
4. Onduidelijke welke snelheid gereden mag worden</t>
  </si>
  <si>
    <t>Steunpunt is in beheer van Aannemer Sagro. Rijkswaterstaat maakt gebruik van deze locatie voor strooiwerkzaamheden waardoor er meerdere partijen / werkploegen tegelijkertijd aanwezig zijn op het steunpunt.</t>
  </si>
  <si>
    <t>1. Meerdere partijen (of werkploegen) op het terrein
2. Niet op de hoogte van elkaars werkzaamheden
3. Verschillende werkzaamheden op één terrein</t>
  </si>
  <si>
    <t>Ophalen van risico's die kunnen optreden bij de uit te voeren werkzaamheden t.b.v gladheidsbestrijding.</t>
  </si>
  <si>
    <t>Harm Reindsen (IVK)                                   Anna van Uden (IVK)</t>
  </si>
  <si>
    <t>1.0</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</si>
  <si>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</si>
  <si>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</si>
  <si>
    <t>Aanwezigheid van calciumchloride</t>
  </si>
  <si>
    <t>In contact komen met calciumchloride</t>
  </si>
  <si>
    <t>1. Lekkage
2. Fout bij vullen van zoutstrooier
3. In contact komen met nat strooisel waar calciumchloride in verwerkt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</si>
</sst>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4" x14ac:knownFonts="1">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rgb="FFFF0000"/>
      <name val="Verdana"/>
      <family val="2"/>
      <scheme val="major"/>
    </font>
    <font>
      <sz val="8"/>
      <color rgb="FFFF0000"/>
      <name val="Verdana"/>
      <family val="2"/>
      <scheme val="major"/>
    </font>
    <font>
      <sz val="9"/>
      <name val="Verdana"/>
      <scheme val="major"/>
    </font>
    <font>
      <sz val="8"/>
      <name val="Verdana"/>
      <scheme val="major"/>
    </font>
    <font>
      <sz val="9"/>
      <name val="Verdana"/>
    </font>
  </fonts>
  <fills count="60">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7">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165" fontId="4" fillId="0" borderId="0"/>
    <xf numFmtId="165" fontId="4" fillId="0" borderId="0"/>
    <xf numFmtId="0" fontId="1" fillId="0" borderId="0"/>
    <xf numFmtId="0" fontId="1" fillId="0" borderId="0"/>
    <xf numFmtId="165"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4" fontId="4" fillId="0" borderId="0" applyFont="0" applyFill="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20">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40" fillId="0" borderId="32" xfId="0" applyFont="1" applyBorder="1" applyAlignment="1">
      <alignment wrapText="1"/>
    </xf>
    <xf numFmtId="0" fontId="16" fillId="0" borderId="32" xfId="0" applyFont="1" applyBorder="1"/>
    <xf numFmtId="0" fontId="50" fillId="0" borderId="32" xfId="0" applyFont="1" applyBorder="1" applyAlignment="1">
      <alignment horizontal="left" vertical="top" wrapText="1"/>
    </xf>
    <xf numFmtId="0" fontId="16" fillId="0" borderId="32" xfId="0" applyFont="1" applyBorder="1" applyAlignment="1">
      <alignment vertical="top"/>
    </xf>
    <xf numFmtId="0" fontId="51" fillId="0" borderId="32"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5" xfId="0" applyFont="1" applyBorder="1"/>
    <xf numFmtId="0" fontId="40" fillId="0" borderId="26" xfId="0" applyFont="1" applyBorder="1" applyAlignment="1">
      <alignment horizontal="center" vertical="center"/>
    </xf>
    <xf numFmtId="0" fontId="40" fillId="0" borderId="0" xfId="0" applyFont="1" applyAlignment="1">
      <alignment horizontal="center"/>
    </xf>
    <xf numFmtId="0" fontId="40" fillId="0" borderId="25" xfId="0" applyFont="1" applyBorder="1" applyAlignment="1">
      <alignment horizontal="left"/>
    </xf>
    <xf numFmtId="0" fontId="40" fillId="0" borderId="26" xfId="0" applyFont="1" applyBorder="1" applyAlignment="1">
      <alignment horizontal="center"/>
    </xf>
    <xf numFmtId="0" fontId="40" fillId="55" borderId="25" xfId="0" applyFont="1" applyFill="1" applyBorder="1" applyAlignment="1">
      <alignment vertical="center"/>
    </xf>
    <xf numFmtId="0" fontId="40" fillId="0" borderId="22" xfId="0" applyFont="1" applyBorder="1" applyAlignment="1">
      <alignment vertical="center"/>
    </xf>
    <xf numFmtId="0" fontId="40" fillId="0" borderId="26" xfId="0" applyFont="1" applyBorder="1" applyAlignment="1">
      <alignment vertical="center"/>
    </xf>
    <xf numFmtId="0" fontId="16" fillId="49" borderId="21" xfId="0" applyFont="1" applyFill="1" applyBorder="1"/>
    <xf numFmtId="0" fontId="16" fillId="49" borderId="24"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4" xfId="0" applyFont="1" applyFill="1" applyBorder="1" applyAlignment="1">
      <alignment vertical="center"/>
    </xf>
    <xf numFmtId="0" fontId="16" fillId="49" borderId="24" xfId="0" applyFont="1" applyFill="1" applyBorder="1" applyAlignment="1">
      <alignment horizontal="center"/>
    </xf>
    <xf numFmtId="0" fontId="16" fillId="49" borderId="21" xfId="0" applyFont="1" applyFill="1" applyBorder="1" applyAlignment="1">
      <alignment horizontal="left"/>
    </xf>
    <xf numFmtId="0" fontId="40" fillId="0" borderId="32" xfId="0" applyFont="1" applyBorder="1" applyAlignment="1">
      <alignment vertical="top" wrapText="1"/>
    </xf>
    <xf numFmtId="0" fontId="16" fillId="0" borderId="32"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3"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2" xfId="0" applyFont="1" applyBorder="1" applyAlignment="1">
      <alignment horizontal="left" vertical="top" wrapText="1"/>
    </xf>
    <xf numFmtId="0" fontId="40" fillId="0" borderId="32" xfId="0" applyFont="1" applyBorder="1" applyAlignment="1">
      <alignment horizontal="left" vertical="top" wrapText="1"/>
    </xf>
    <xf numFmtId="0" fontId="2" fillId="0" borderId="0" xfId="0" applyFont="1" applyAlignment="1" applyProtection="1">
      <alignment horizontal="center" vertical="center" wrapText="1"/>
      <protection locked="0"/>
    </xf>
    <xf numFmtId="0" fontId="15" fillId="0" borderId="0" xfId="0" applyFont="1" applyProtection="1">
      <protection locked="0"/>
    </xf>
    <xf numFmtId="0" fontId="2" fillId="0" borderId="0" xfId="0" applyFont="1" applyAlignment="1" applyProtection="1">
      <alignment horizontal="center"/>
      <protection locked="0"/>
    </xf>
    <xf numFmtId="0" fontId="2" fillId="0" borderId="0" xfId="0" applyFont="1" applyProtection="1">
      <protection locked="0"/>
    </xf>
    <xf numFmtId="0" fontId="36" fillId="0" borderId="0" xfId="0" applyFont="1" applyAlignment="1" applyProtection="1">
      <alignment horizontal="left" vertical="top" wrapText="1"/>
      <protection locked="0"/>
    </xf>
    <xf numFmtId="0" fontId="48" fillId="0" borderId="0" xfId="0" applyFont="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14" fontId="36" fillId="0" borderId="0" xfId="0" quotePrefix="1" applyNumberFormat="1" applyFont="1" applyAlignment="1" applyProtection="1">
      <alignment horizontal="center" vertical="top" wrapText="1"/>
      <protection locked="0"/>
    </xf>
    <xf numFmtId="14" fontId="36" fillId="0" borderId="0" xfId="0" applyNumberFormat="1" applyFont="1" applyAlignment="1" applyProtection="1">
      <alignment horizontal="center" vertical="top" wrapText="1"/>
      <protection locked="0"/>
    </xf>
    <xf numFmtId="0" fontId="36" fillId="0" borderId="0" xfId="0" applyFont="1" applyAlignment="1" applyProtection="1">
      <alignment horizontal="center" vertical="top" wrapText="1"/>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33" fillId="0" borderId="0" xfId="0" applyFont="1" applyAlignment="1" applyProtection="1">
      <alignment horizontal="center" vertical="top" wrapText="1"/>
      <protection locked="0"/>
    </xf>
    <xf numFmtId="0" fontId="2" fillId="0" borderId="0" xfId="0" applyFont="1" applyAlignment="1">
      <alignment horizontal="center" vertical="center" wrapText="1"/>
    </xf>
    <xf numFmtId="0" fontId="32" fillId="0" borderId="0" xfId="0" applyFont="1" applyAlignment="1">
      <alignment horizontal="center" vertical="center"/>
    </xf>
    <xf numFmtId="0" fontId="15" fillId="0" borderId="0" xfId="0" applyFont="1"/>
    <xf numFmtId="0" fontId="49" fillId="0" borderId="0" xfId="0" applyFont="1" applyAlignment="1">
      <alignment horizontal="left" vertical="top" wrapText="1"/>
    </xf>
    <xf numFmtId="0" fontId="35" fillId="50" borderId="0" xfId="0" applyFont="1" applyFill="1" applyAlignment="1">
      <alignment horizontal="center" vertical="top" wrapText="1"/>
    </xf>
    <xf numFmtId="0" fontId="3" fillId="0" borderId="0" xfId="0" applyFont="1" applyAlignment="1">
      <alignment horizontal="center" vertical="center"/>
    </xf>
    <xf numFmtId="0" fontId="32" fillId="0" borderId="0" xfId="0" applyFont="1" applyAlignment="1">
      <alignment horizontal="center" vertical="center" wrapText="1"/>
    </xf>
    <xf numFmtId="0" fontId="2" fillId="57" borderId="31" xfId="0" applyFont="1" applyFill="1" applyBorder="1" applyAlignment="1">
      <alignment horizontal="center" vertical="center"/>
    </xf>
    <xf numFmtId="0" fontId="52" fillId="52" borderId="37"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53" fillId="52" borderId="38" xfId="141" applyFont="1" applyFill="1" applyBorder="1" applyAlignment="1" applyProtection="1">
      <alignment horizontal="center" vertical="center"/>
    </xf>
    <xf numFmtId="0" fontId="5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0" fontId="15" fillId="0" borderId="0" xfId="0" applyFont="1" applyAlignment="1">
      <alignment horizontal="center" vertical="center"/>
    </xf>
    <xf numFmtId="0" fontId="36" fillId="0" borderId="0" xfId="0" applyFont="1" applyAlignment="1">
      <alignment horizontal="center" vertical="center" wrapText="1"/>
    </xf>
    <xf numFmtId="0" fontId="48" fillId="0" borderId="0" xfId="0" applyFont="1" applyAlignment="1">
      <alignment horizontal="left" vertical="center" wrapText="1"/>
    </xf>
    <xf numFmtId="0" fontId="15" fillId="0" borderId="0" xfId="0" applyFont="1" applyAlignment="1">
      <alignment horizontal="center"/>
    </xf>
    <xf numFmtId="0" fontId="48" fillId="0" borderId="0" xfId="0" applyFont="1" applyAlignment="1">
      <alignment horizontal="right" vertical="top" wrapText="1"/>
    </xf>
    <xf numFmtId="0" fontId="33" fillId="0" borderId="0" xfId="0" applyFont="1" applyAlignment="1">
      <alignment horizontal="center" vertical="top"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14" fontId="2" fillId="49" borderId="13" xfId="0" applyNumberFormat="1" applyFont="1" applyFill="1" applyBorder="1" applyAlignment="1" applyProtection="1">
      <alignment horizontal="left" vertical="center"/>
      <protection locked="0"/>
    </xf>
    <xf numFmtId="0" fontId="2" fillId="49" borderId="30" xfId="0" applyFont="1" applyFill="1" applyBorder="1" applyAlignment="1" applyProtection="1">
      <alignment horizontal="left" vertical="center" wrapText="1"/>
      <protection locked="0"/>
    </xf>
    <xf numFmtId="0" fontId="2" fillId="49" borderId="30"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36" fillId="0" borderId="0" xfId="0" applyFont="1" applyAlignment="1" applyProtection="1">
      <alignment horizontal="center" vertical="center"/>
      <protection locked="0"/>
    </xf>
    <xf numFmtId="0" fontId="2" fillId="57" borderId="32" xfId="0" applyFont="1" applyFill="1" applyBorder="1" applyAlignment="1">
      <alignment horizontal="center" vertical="center"/>
    </xf>
    <xf numFmtId="0" fontId="2" fillId="48" borderId="32" xfId="0" applyFont="1" applyFill="1" applyBorder="1"/>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48" borderId="32" xfId="0" applyFont="1" applyFill="1" applyBorder="1" applyAlignment="1">
      <alignment horizontal="center"/>
    </xf>
    <xf numFmtId="0" fontId="2" fillId="0" borderId="32" xfId="0" applyFont="1" applyBorder="1"/>
    <xf numFmtId="0" fontId="2" fillId="0" borderId="32" xfId="0" applyFont="1" applyBorder="1" applyAlignment="1">
      <alignment horizontal="center" vertical="center"/>
    </xf>
    <xf numFmtId="0" fontId="2" fillId="0" borderId="32" xfId="0" applyFont="1" applyBorder="1" applyAlignment="1">
      <alignment horizontal="center"/>
    </xf>
    <xf numFmtId="0" fontId="40" fillId="54" borderId="31" xfId="0" applyFont="1" applyFill="1" applyBorder="1" applyAlignment="1">
      <alignment vertical="center"/>
    </xf>
    <xf numFmtId="0" fontId="40" fillId="0" borderId="32" xfId="0" applyFont="1" applyBorder="1" applyAlignment="1">
      <alignment vertical="center"/>
    </xf>
    <xf numFmtId="0" fontId="40" fillId="0" borderId="35" xfId="0" applyFont="1" applyBorder="1" applyAlignment="1">
      <alignment vertical="center"/>
    </xf>
    <xf numFmtId="0" fontId="40" fillId="47" borderId="31" xfId="0" applyFont="1" applyFill="1" applyBorder="1" applyAlignment="1">
      <alignment vertical="center"/>
    </xf>
    <xf numFmtId="0" fontId="40" fillId="51" borderId="31" xfId="0" applyFont="1" applyFill="1" applyBorder="1" applyAlignment="1">
      <alignment vertical="center"/>
    </xf>
    <xf numFmtId="0" fontId="40" fillId="56" borderId="31" xfId="0" applyFont="1" applyFill="1" applyBorder="1" applyAlignment="1">
      <alignment vertical="center"/>
    </xf>
    <xf numFmtId="0" fontId="40" fillId="0" borderId="31" xfId="0" applyFont="1" applyBorder="1"/>
    <xf numFmtId="0" fontId="40" fillId="0" borderId="35" xfId="0" applyFont="1" applyBorder="1" applyAlignment="1">
      <alignment horizontal="center" vertical="center"/>
    </xf>
    <xf numFmtId="0" fontId="40" fillId="0" borderId="31" xfId="0" applyFont="1" applyBorder="1" applyAlignment="1">
      <alignment horizontal="left"/>
    </xf>
    <xf numFmtId="0" fontId="40" fillId="0" borderId="35" xfId="0" applyFont="1" applyBorder="1" applyAlignment="1">
      <alignment horizontal="center"/>
    </xf>
    <xf numFmtId="0" fontId="36" fillId="0" borderId="32" xfId="0" applyFont="1" applyBorder="1" applyAlignment="1">
      <alignment horizontal="left" vertical="top" wrapText="1"/>
    </xf>
    <xf numFmtId="0" fontId="36" fillId="59" borderId="32" xfId="0" applyFont="1" applyFill="1" applyBorder="1" applyAlignment="1">
      <alignment horizontal="left" vertical="top" wrapText="1"/>
    </xf>
    <xf numFmtId="0" fontId="36" fillId="0" borderId="32" xfId="0" quotePrefix="1" applyFont="1" applyBorder="1" applyAlignment="1">
      <alignment horizontal="left" vertical="top" wrapText="1"/>
    </xf>
    <xf numFmtId="0" fontId="36" fillId="59" borderId="32" xfId="0" quotePrefix="1" applyFont="1" applyFill="1" applyBorder="1" applyAlignment="1">
      <alignment horizontal="left" vertical="top" wrapText="1"/>
    </xf>
    <xf numFmtId="0" fontId="36" fillId="0" borderId="32" xfId="0" applyFont="1" applyBorder="1" applyAlignment="1">
      <alignment vertical="top" wrapText="1"/>
    </xf>
    <xf numFmtId="0" fontId="36" fillId="59" borderId="32" xfId="0" applyFont="1" applyFill="1" applyBorder="1" applyAlignment="1">
      <alignment vertical="top" wrapText="1"/>
    </xf>
    <xf numFmtId="49" fontId="2" fillId="49" borderId="13" xfId="0" applyNumberFormat="1" applyFont="1" applyFill="1" applyBorder="1" applyAlignment="1" applyProtection="1">
      <alignment horizontal="left" vertical="center" wrapText="1"/>
      <protection locked="0"/>
    </xf>
    <xf numFmtId="0" fontId="2" fillId="0" borderId="32" xfId="0" applyFont="1" applyBorder="1" applyAlignment="1">
      <alignment horizontal="left" vertical="top" wrapText="1"/>
    </xf>
    <xf numFmtId="0" fontId="36" fillId="0" borderId="32" xfId="0" applyFont="1" applyBorder="1" applyAlignment="1">
      <alignment horizontal="left" vertical="center" wrapText="1"/>
    </xf>
    <xf numFmtId="0" fontId="15" fillId="0" borderId="32" xfId="0" applyFont="1" applyBorder="1" applyAlignment="1">
      <alignment horizontal="left" vertical="top" wrapText="1"/>
    </xf>
    <xf numFmtId="0" fontId="59" fillId="0" borderId="32" xfId="0" applyFont="1" applyBorder="1" applyAlignment="1">
      <alignment horizontal="left" vertical="top" wrapText="1"/>
    </xf>
    <xf numFmtId="0" fontId="60" fillId="0" borderId="0" xfId="0" applyFont="1" applyAlignment="1" applyProtection="1">
      <alignment horizontal="center" vertical="center" wrapText="1"/>
      <protection locked="0"/>
    </xf>
    <xf numFmtId="0" fontId="60" fillId="0" borderId="0" xfId="0" applyFont="1" applyAlignment="1">
      <alignment horizontal="center" vertical="center" wrapText="1"/>
    </xf>
    <xf numFmtId="0" fontId="48" fillId="0" borderId="0" xfId="0" applyFont="1" applyAlignment="1">
      <alignment horizontal="center" vertical="center" wrapText="1"/>
    </xf>
    <xf numFmtId="0" fontId="36" fillId="0" borderId="0" xfId="0" applyFont="1" applyAlignment="1" applyProtection="1">
      <alignment horizontal="left"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15"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0" fontId="36" fillId="0" borderId="32" xfId="0" applyFont="1" applyBorder="1" applyAlignment="1" applyProtection="1">
      <alignment horizontal="left" vertical="top" wrapText="1"/>
      <protection locked="0"/>
    </xf>
    <xf numFmtId="0" fontId="36" fillId="0" borderId="32" xfId="0" applyFont="1" applyBorder="1" applyAlignment="1" applyProtection="1">
      <alignment horizontal="left" vertical="center" wrapText="1"/>
      <protection locked="0"/>
    </xf>
    <xf numFmtId="0" fontId="61" fillId="0" borderId="32" xfId="0" applyFont="1" applyBorder="1" applyAlignment="1" applyProtection="1">
      <alignment horizontal="left" vertical="top" wrapText="1"/>
      <protection locked="0"/>
    </xf>
    <xf numFmtId="0" fontId="62" fillId="0" borderId="0" xfId="0" applyFont="1" applyAlignment="1" applyProtection="1">
      <alignment horizontal="center" vertical="center" wrapText="1"/>
      <protection locked="0"/>
    </xf>
    <xf numFmtId="0" fontId="61" fillId="0" borderId="0" xfId="0" applyFont="1" applyAlignment="1">
      <alignment horizontal="center" vertical="center"/>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1" fillId="0" borderId="0" xfId="0" applyFont="1" applyAlignment="1" applyProtection="1">
      <alignment horizontal="center" vertical="center" wrapText="1"/>
      <protection locked="0"/>
    </xf>
    <xf numFmtId="0" fontId="61" fillId="0" borderId="0" xfId="0" applyFont="1" applyAlignment="1" applyProtection="1">
      <alignment horizontal="left" vertical="center" wrapText="1"/>
      <protection locked="0"/>
    </xf>
    <xf numFmtId="14" fontId="61" fillId="0" borderId="0" xfId="0" applyNumberFormat="1" applyFont="1" applyAlignment="1" applyProtection="1">
      <alignment horizontal="center" vertical="top" wrapText="1"/>
      <protection locked="0"/>
    </xf>
    <xf numFmtId="0" fontId="62" fillId="0" borderId="0" xfId="0" applyFont="1" applyAlignment="1">
      <alignment horizontal="right" vertical="top" wrapText="1"/>
    </xf>
    <xf numFmtId="0" fontId="61" fillId="0" borderId="0" xfId="0" applyFont="1" applyAlignment="1" applyProtection="1">
      <alignment horizontal="left" vertical="top" wrapText="1"/>
      <protection locked="0"/>
    </xf>
    <xf numFmtId="0" fontId="61" fillId="0" borderId="0" xfId="0" applyFont="1" applyAlignment="1" applyProtection="1">
      <alignment horizontal="center" vertical="top" wrapText="1"/>
      <protection locked="0"/>
    </xf>
    <xf numFmtId="0" fontId="63" fillId="0" borderId="0" xfId="0" applyFont="1" applyAlignment="1">
      <alignment horizontal="center" vertical="center"/>
    </xf>
    <xf numFmtId="14" fontId="2" fillId="0" borderId="0" xfId="0" applyNumberFormat="1" applyFont="1" applyAlignment="1" applyProtection="1">
      <alignment horizontal="center" vertical="center" wrapText="1"/>
      <protection locked="0"/>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33" fillId="0" borderId="0" xfId="0" applyFont="1" applyAlignment="1">
      <alignment horizontal="center" wrapText="1"/>
    </xf>
    <xf numFmtId="0" fontId="0" fillId="0" borderId="29" xfId="0" applyBorder="1" applyAlignment="1">
      <alignment horizontal="center" wrapText="1"/>
    </xf>
    <xf numFmtId="0" fontId="3" fillId="48" borderId="20" xfId="0" applyFont="1" applyFill="1" applyBorder="1" applyAlignment="1">
      <alignment horizontal="center" vertical="center" wrapText="1"/>
    </xf>
    <xf numFmtId="0" fontId="0" fillId="0" borderId="32" xfId="0" applyBorder="1" applyAlignment="1">
      <alignment horizontal="center" vertical="center" wrapText="1"/>
    </xf>
    <xf numFmtId="0" fontId="3"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2"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3" fillId="51" borderId="20" xfId="0" applyFont="1" applyFill="1" applyBorder="1" applyAlignment="1">
      <alignment horizontal="center" vertical="center" wrapText="1"/>
    </xf>
    <xf numFmtId="0" fontId="0" fillId="0" borderId="32" xfId="0" applyBorder="1" applyAlignment="1">
      <alignment horizontal="center" wrapText="1"/>
    </xf>
    <xf numFmtId="0" fontId="3" fillId="51" borderId="33" xfId="0" applyFont="1" applyFill="1" applyBorder="1" applyAlignment="1">
      <alignment horizontal="center" vertical="center" wrapText="1"/>
    </xf>
    <xf numFmtId="0" fontId="0" fillId="0" borderId="36" xfId="0" applyBorder="1" applyAlignment="1">
      <alignment horizontal="center" wrapText="1"/>
    </xf>
    <xf numFmtId="0" fontId="2" fillId="0" borderId="0" xfId="0" applyFont="1" applyAlignment="1">
      <alignment horizontal="center" wrapText="1"/>
    </xf>
    <xf numFmtId="0" fontId="3"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3" fillId="48" borderId="35" xfId="141" applyFont="1" applyFill="1" applyBorder="1" applyAlignment="1" applyProtection="1">
      <alignment horizontal="center" vertical="center" wrapText="1"/>
    </xf>
    <xf numFmtId="0" fontId="3"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2" fillId="52" borderId="26" xfId="141" applyFont="1" applyFill="1" applyBorder="1" applyAlignment="1" applyProtection="1">
      <alignment horizontal="center" vertical="center"/>
    </xf>
    <xf numFmtId="0" fontId="52" fillId="52" borderId="25"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3"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54" fillId="48" borderId="20" xfId="141" applyFont="1" applyFill="1" applyBorder="1" applyAlignment="1" applyProtection="1">
      <alignment horizontal="center" vertical="center" wrapText="1"/>
    </xf>
    <xf numFmtId="0" fontId="3" fillId="58" borderId="20" xfId="141" applyFont="1" applyFill="1" applyBorder="1" applyAlignment="1" applyProtection="1">
      <alignment horizontal="center" vertical="center" wrapText="1"/>
    </xf>
    <xf numFmtId="0" fontId="3" fillId="58" borderId="32" xfId="141" applyFont="1" applyFill="1" applyBorder="1" applyAlignment="1" applyProtection="1">
      <alignment horizontal="center" vertical="center" wrapText="1"/>
    </xf>
    <xf numFmtId="0" fontId="0" fillId="0" borderId="0" xfId="0"/>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applyAlignment="1">
      <alignment vertical="top" wrapText="1"/>
    </xf>
    <xf numFmtId="0" fontId="2" fillId="0" borderId="0" xfId="0"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5" xfId="0" applyFont="1" applyBorder="1" applyAlignment="1">
      <alignment vertical="top" wrapText="1"/>
    </xf>
    <xf numFmtId="0" fontId="2" fillId="0" borderId="31" xfId="0" applyFont="1" applyBorder="1" applyAlignment="1">
      <alignment wrapText="1"/>
    </xf>
    <xf numFmtId="0" fontId="16" fillId="0" borderId="35"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227">
    <cellStyle name="20 % - Accent1" xfId="106" xr:uid="{00000000-0005-0000-0000-000000000000}"/>
    <cellStyle name="20 % - Accent1 2" xfId="214" xr:uid="{AD73D474-37A8-4E74-BCC4-291625D137ED}"/>
    <cellStyle name="20 % - Accent2" xfId="107" xr:uid="{00000000-0005-0000-0000-000001000000}"/>
    <cellStyle name="20 % - Accent2 2" xfId="215" xr:uid="{14D68432-A92B-4368-BD33-C0AC48E703C1}"/>
    <cellStyle name="20 % - Accent3" xfId="108" xr:uid="{00000000-0005-0000-0000-000002000000}"/>
    <cellStyle name="20 % - Accent3 2" xfId="216" xr:uid="{FD331915-778D-45B0-9C93-A6C3C81383EC}"/>
    <cellStyle name="20 % - Accent4" xfId="109" xr:uid="{00000000-0005-0000-0000-000003000000}"/>
    <cellStyle name="20 % - Accent4 2" xfId="217" xr:uid="{853E5398-1BC8-456F-A167-6B3C11BA03AC}"/>
    <cellStyle name="20 % - Accent5" xfId="110" xr:uid="{00000000-0005-0000-0000-000004000000}"/>
    <cellStyle name="20 % - Accent5 2" xfId="218" xr:uid="{E5836279-27AA-4BF8-93FB-91AF9EC7ABD3}"/>
    <cellStyle name="20 % - Accent6" xfId="111" xr:uid="{00000000-0005-0000-0000-000005000000}"/>
    <cellStyle name="20 % - Accent6 2" xfId="219" xr:uid="{D76699DE-D993-4BE5-8223-24FB07D06D28}"/>
    <cellStyle name="40 % - Accent1" xfId="112" xr:uid="{00000000-0005-0000-0000-000006000000}"/>
    <cellStyle name="40 % - Accent1 2" xfId="220" xr:uid="{AA687DE1-0518-4931-83FD-324463983066}"/>
    <cellStyle name="40 % - Accent2" xfId="113" xr:uid="{00000000-0005-0000-0000-000007000000}"/>
    <cellStyle name="40 % - Accent2 2" xfId="221" xr:uid="{E4D73D0F-D4A7-4359-A0FB-410A123A5519}"/>
    <cellStyle name="40 % - Accent3" xfId="114" xr:uid="{00000000-0005-0000-0000-000008000000}"/>
    <cellStyle name="40 % - Accent3 2" xfId="222" xr:uid="{665C52C0-2C29-4DD2-9CEB-A90236A65BE5}"/>
    <cellStyle name="40 % - Accent4" xfId="115" xr:uid="{00000000-0005-0000-0000-000009000000}"/>
    <cellStyle name="40 % - Accent4 2" xfId="223" xr:uid="{8AAB3B7A-39CD-4B73-A03C-88086A37BEFE}"/>
    <cellStyle name="40 % - Accent5" xfId="116" xr:uid="{00000000-0005-0000-0000-00000A000000}"/>
    <cellStyle name="40 % - Accent5 2" xfId="224" xr:uid="{9385804A-8B8C-4357-A769-AACCA364178B}"/>
    <cellStyle name="40 % - Accent6" xfId="117" xr:uid="{00000000-0005-0000-0000-00000B000000}"/>
    <cellStyle name="40 % - Accent6 2" xfId="225" xr:uid="{93ED68D3-914B-47CF-8C07-FB462007F334}"/>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CAFDCD6B-7748-4A90-A19B-B5C1244D4147}"/>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918500B8-3547-4B2A-8A93-3882FC705E95}"/>
    <cellStyle name="Neutre" xfId="130" xr:uid="{00000000-0005-0000-0000-00001A000000}"/>
    <cellStyle name="Normal 2" xfId="104" xr:uid="{00000000-0005-0000-0000-00001B000000}"/>
    <cellStyle name="Normal 2 2" xfId="212" xr:uid="{CBF0746D-1092-4056-9C2E-22B248FCF6A2}"/>
    <cellStyle name="Procent 2" xfId="89" xr:uid="{00000000-0005-0000-0000-00001C000000}"/>
    <cellStyle name="Procent 2 2" xfId="197" xr:uid="{21B62769-C60F-4691-AD54-7CF3818246F3}"/>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468FD263-F390-4ADD-B83F-31655E4CAD07}"/>
    <cellStyle name="SAPBEXHLevel0 2 3" xfId="143" xr:uid="{44823809-30B6-4BDA-9850-E60C8DE9D009}"/>
    <cellStyle name="SAPBEXHLevel0 3" xfId="27" xr:uid="{00000000-0005-0000-0000-000036000000}"/>
    <cellStyle name="SAPBEXHLevel0 3 2" xfId="28" xr:uid="{00000000-0005-0000-0000-000037000000}"/>
    <cellStyle name="SAPBEXHLevel0 3 2 2" xfId="146" xr:uid="{F650819A-815A-4289-A4EB-F406B5A737E6}"/>
    <cellStyle name="SAPBEXHLevel0 3 3" xfId="145" xr:uid="{77D5C2AB-3E87-4F1C-B914-6C6242DF7DEC}"/>
    <cellStyle name="SAPBEXHLevel0 4" xfId="142" xr:uid="{94D025A7-3B91-4F84-8F10-02C541324C3B}"/>
    <cellStyle name="SAPBEXHLevel0X" xfId="29" xr:uid="{00000000-0005-0000-0000-000038000000}"/>
    <cellStyle name="SAPBEXHLevel0X 2" xfId="30" xr:uid="{00000000-0005-0000-0000-000039000000}"/>
    <cellStyle name="SAPBEXHLevel0X 2 2" xfId="31" xr:uid="{00000000-0005-0000-0000-00003A000000}"/>
    <cellStyle name="SAPBEXHLevel0X 2 2 2" xfId="149" xr:uid="{36E38424-B6E5-4E86-993B-2780AF0E0931}"/>
    <cellStyle name="SAPBEXHLevel0X 2 3" xfId="148" xr:uid="{2178F4DE-BD0E-463F-A1F2-016997AEA74E}"/>
    <cellStyle name="SAPBEXHLevel0X 3" xfId="32" xr:uid="{00000000-0005-0000-0000-00003B000000}"/>
    <cellStyle name="SAPBEXHLevel0X 3 2" xfId="33" xr:uid="{00000000-0005-0000-0000-00003C000000}"/>
    <cellStyle name="SAPBEXHLevel0X 3 2 2" xfId="151" xr:uid="{1C66A38D-7843-49BC-BB07-41490C2B2592}"/>
    <cellStyle name="SAPBEXHLevel0X 3 3" xfId="150" xr:uid="{43DE84ED-BE97-4774-A13D-1789CBCFCF25}"/>
    <cellStyle name="SAPBEXHLevel0X 4" xfId="147" xr:uid="{6934FFC1-C3BB-4AF4-B4AD-9F1C3DC4C228}"/>
    <cellStyle name="SAPBEXHLevel1" xfId="34" xr:uid="{00000000-0005-0000-0000-00003D000000}"/>
    <cellStyle name="SAPBEXHLevel1 2" xfId="35" xr:uid="{00000000-0005-0000-0000-00003E000000}"/>
    <cellStyle name="SAPBEXHLevel1 2 2" xfId="36" xr:uid="{00000000-0005-0000-0000-00003F000000}"/>
    <cellStyle name="SAPBEXHLevel1 2 2 2" xfId="154" xr:uid="{84D48D5B-58CA-4FD9-B491-C042A8B1EBAC}"/>
    <cellStyle name="SAPBEXHLevel1 2 3" xfId="153" xr:uid="{77F340EE-E5F1-4C5E-B801-4DC54F0C952E}"/>
    <cellStyle name="SAPBEXHLevel1 3" xfId="37" xr:uid="{00000000-0005-0000-0000-000040000000}"/>
    <cellStyle name="SAPBEXHLevel1 3 2" xfId="38" xr:uid="{00000000-0005-0000-0000-000041000000}"/>
    <cellStyle name="SAPBEXHLevel1 3 2 2" xfId="156" xr:uid="{F95F55D7-A433-4269-ADA9-56949383DA39}"/>
    <cellStyle name="SAPBEXHLevel1 3 3" xfId="155" xr:uid="{171EB2D3-A0A0-4833-820E-F9E148004471}"/>
    <cellStyle name="SAPBEXHLevel1 4" xfId="152" xr:uid="{B158F07E-5E34-4C01-B474-CE88AA3A4DC4}"/>
    <cellStyle name="SAPBEXHLevel1X" xfId="39" xr:uid="{00000000-0005-0000-0000-000042000000}"/>
    <cellStyle name="SAPBEXHLevel1X 2" xfId="40" xr:uid="{00000000-0005-0000-0000-000043000000}"/>
    <cellStyle name="SAPBEXHLevel1X 2 2" xfId="41" xr:uid="{00000000-0005-0000-0000-000044000000}"/>
    <cellStyle name="SAPBEXHLevel1X 2 2 2" xfId="159" xr:uid="{A5667BC6-CB62-481C-A831-122784166C6A}"/>
    <cellStyle name="SAPBEXHLevel1X 2 3" xfId="158" xr:uid="{1251468E-0651-4075-95D9-B5E456F127FC}"/>
    <cellStyle name="SAPBEXHLevel1X 3" xfId="42" xr:uid="{00000000-0005-0000-0000-000045000000}"/>
    <cellStyle name="SAPBEXHLevel1X 3 2" xfId="43" xr:uid="{00000000-0005-0000-0000-000046000000}"/>
    <cellStyle name="SAPBEXHLevel1X 3 2 2" xfId="161" xr:uid="{23BCB946-A2EB-41F3-925C-B0ADB01CFD61}"/>
    <cellStyle name="SAPBEXHLevel1X 3 3" xfId="160" xr:uid="{684AE2EF-31F6-46AB-B14D-4385C8F2D921}"/>
    <cellStyle name="SAPBEXHLevel1X 4" xfId="157" xr:uid="{CB04CE8F-F90D-43F2-A483-07EF6E9B4648}"/>
    <cellStyle name="SAPBEXHLevel2" xfId="44" xr:uid="{00000000-0005-0000-0000-000047000000}"/>
    <cellStyle name="SAPBEXHLevel2 2" xfId="45" xr:uid="{00000000-0005-0000-0000-000048000000}"/>
    <cellStyle name="SAPBEXHLevel2 2 2" xfId="46" xr:uid="{00000000-0005-0000-0000-000049000000}"/>
    <cellStyle name="SAPBEXHLevel2 2 2 2" xfId="164" xr:uid="{8FA01150-A334-4CB3-92C2-236174FB672B}"/>
    <cellStyle name="SAPBEXHLevel2 2 3" xfId="163" xr:uid="{531D42D4-6319-485A-B7DE-E0E0F1BDC449}"/>
    <cellStyle name="SAPBEXHLevel2 3" xfId="47" xr:uid="{00000000-0005-0000-0000-00004A000000}"/>
    <cellStyle name="SAPBEXHLevel2 3 2" xfId="48" xr:uid="{00000000-0005-0000-0000-00004B000000}"/>
    <cellStyle name="SAPBEXHLevel2 3 2 2" xfId="166" xr:uid="{5B50963A-64BD-4857-BAA6-66027774C577}"/>
    <cellStyle name="SAPBEXHLevel2 3 3" xfId="165" xr:uid="{8163D9D3-B9FB-498C-8799-2BB024BD0E59}"/>
    <cellStyle name="SAPBEXHLevel2 4" xfId="162" xr:uid="{BEB09556-9D2D-465E-AECD-44D8240C9B95}"/>
    <cellStyle name="SAPBEXHLevel2X" xfId="49" xr:uid="{00000000-0005-0000-0000-00004C000000}"/>
    <cellStyle name="SAPBEXHLevel2X 2" xfId="50" xr:uid="{00000000-0005-0000-0000-00004D000000}"/>
    <cellStyle name="SAPBEXHLevel2X 2 2" xfId="51" xr:uid="{00000000-0005-0000-0000-00004E000000}"/>
    <cellStyle name="SAPBEXHLevel2X 2 2 2" xfId="169" xr:uid="{44057CA8-5253-4980-B606-3A57C7B23729}"/>
    <cellStyle name="SAPBEXHLevel2X 2 3" xfId="168" xr:uid="{22C08046-4752-46E6-9A6A-5B5D586CA87E}"/>
    <cellStyle name="SAPBEXHLevel2X 3" xfId="52" xr:uid="{00000000-0005-0000-0000-00004F000000}"/>
    <cellStyle name="SAPBEXHLevel2X 3 2" xfId="53" xr:uid="{00000000-0005-0000-0000-000050000000}"/>
    <cellStyle name="SAPBEXHLevel2X 3 2 2" xfId="171" xr:uid="{85AD96E5-6FB3-4078-99A8-9BF603D6E1B0}"/>
    <cellStyle name="SAPBEXHLevel2X 3 3" xfId="170" xr:uid="{DF566B57-A573-436F-893E-5BFC3B30D991}"/>
    <cellStyle name="SAPBEXHLevel2X 4" xfId="167" xr:uid="{83788C5A-5668-4C60-B7C0-B41ED39A887D}"/>
    <cellStyle name="SAPBEXHLevel3" xfId="54" xr:uid="{00000000-0005-0000-0000-000051000000}"/>
    <cellStyle name="SAPBEXHLevel3 2" xfId="55" xr:uid="{00000000-0005-0000-0000-000052000000}"/>
    <cellStyle name="SAPBEXHLevel3 2 2" xfId="56" xr:uid="{00000000-0005-0000-0000-000053000000}"/>
    <cellStyle name="SAPBEXHLevel3 2 2 2" xfId="174" xr:uid="{7D9E1F5A-2F2C-410C-B647-3BC5BF593B31}"/>
    <cellStyle name="SAPBEXHLevel3 2 3" xfId="173" xr:uid="{EE808815-3A61-47D1-B0FB-1026064347CB}"/>
    <cellStyle name="SAPBEXHLevel3 3" xfId="57" xr:uid="{00000000-0005-0000-0000-000054000000}"/>
    <cellStyle name="SAPBEXHLevel3 3 2" xfId="58" xr:uid="{00000000-0005-0000-0000-000055000000}"/>
    <cellStyle name="SAPBEXHLevel3 3 2 2" xfId="176" xr:uid="{E81C3DA6-A745-4F59-989E-ACF6050F600E}"/>
    <cellStyle name="SAPBEXHLevel3 3 3" xfId="175" xr:uid="{EBACE8AA-5F9C-4E2B-8C59-D98339C3923F}"/>
    <cellStyle name="SAPBEXHLevel3 4" xfId="172" xr:uid="{8E627EBA-0274-436C-82D2-5D91CA17530A}"/>
    <cellStyle name="SAPBEXHLevel3X" xfId="59" xr:uid="{00000000-0005-0000-0000-000056000000}"/>
    <cellStyle name="SAPBEXHLevel3X 2" xfId="60" xr:uid="{00000000-0005-0000-0000-000057000000}"/>
    <cellStyle name="SAPBEXHLevel3X 2 2" xfId="61" xr:uid="{00000000-0005-0000-0000-000058000000}"/>
    <cellStyle name="SAPBEXHLevel3X 2 2 2" xfId="179" xr:uid="{56C8442E-92F5-4A63-9188-679E712DC2E8}"/>
    <cellStyle name="SAPBEXHLevel3X 2 3" xfId="178" xr:uid="{5874969C-6EAB-4A07-9839-D22E73D8C902}"/>
    <cellStyle name="SAPBEXHLevel3X 3" xfId="62" xr:uid="{00000000-0005-0000-0000-000059000000}"/>
    <cellStyle name="SAPBEXHLevel3X 3 2" xfId="63" xr:uid="{00000000-0005-0000-0000-00005A000000}"/>
    <cellStyle name="SAPBEXHLevel3X 3 2 2" xfId="181" xr:uid="{52B806AE-4428-46ED-84F3-FA172FB3D6DE}"/>
    <cellStyle name="SAPBEXHLevel3X 3 3" xfId="180" xr:uid="{982CD262-99C0-464A-AA5D-8B8540F3B58B}"/>
    <cellStyle name="SAPBEXHLevel3X 4" xfId="177" xr:uid="{7FBF80EE-A359-4F8F-BC74-19E5ED7EA3A9}"/>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88E4B697-CFF8-4F5B-9102-68C4C0D6AF74}"/>
    <cellStyle name="Standaard 11" xfId="86" xr:uid="{00000000-0005-0000-0000-000069000000}"/>
    <cellStyle name="Standaard 11 2" xfId="194" xr:uid="{BD4988DB-0B40-4ABC-ACBE-DA5EBC59E779}"/>
    <cellStyle name="Standaard 12" xfId="87" xr:uid="{00000000-0005-0000-0000-00006A000000}"/>
    <cellStyle name="Standaard 12 2" xfId="195" xr:uid="{FD74DEA8-6CA3-43A0-A33E-0DE1A766590D}"/>
    <cellStyle name="Standaard 13" xfId="88" xr:uid="{00000000-0005-0000-0000-00006B000000}"/>
    <cellStyle name="Standaard 13 2" xfId="196" xr:uid="{DD854285-F69F-4BA0-BD7F-73FA2FEDB146}"/>
    <cellStyle name="Standaard 14" xfId="90" xr:uid="{00000000-0005-0000-0000-00006C000000}"/>
    <cellStyle name="Standaard 14 2" xfId="198" xr:uid="{33BB8E49-F26D-4AD7-8A0E-DF9BA7554947}"/>
    <cellStyle name="Standaard 15" xfId="91" xr:uid="{00000000-0005-0000-0000-00006D000000}"/>
    <cellStyle name="Standaard 15 2" xfId="199" xr:uid="{3FA11E59-4A71-4C0D-A118-51E838527A32}"/>
    <cellStyle name="Standaard 16" xfId="92" xr:uid="{00000000-0005-0000-0000-00006E000000}"/>
    <cellStyle name="Standaard 16 2" xfId="200" xr:uid="{9FEFBE95-C16D-4163-9A80-10648686BF1C}"/>
    <cellStyle name="Standaard 17" xfId="93" xr:uid="{00000000-0005-0000-0000-00006F000000}"/>
    <cellStyle name="Standaard 17 2" xfId="201" xr:uid="{0A90FD81-4B79-4D36-A6F9-0D31F72FA726}"/>
    <cellStyle name="Standaard 18" xfId="94" xr:uid="{00000000-0005-0000-0000-000070000000}"/>
    <cellStyle name="Standaard 18 2" xfId="202" xr:uid="{95BEF10B-316D-43EC-8669-32ACCEF8DDC6}"/>
    <cellStyle name="Standaard 19" xfId="95" xr:uid="{00000000-0005-0000-0000-000071000000}"/>
    <cellStyle name="Standaard 19 2" xfId="203" xr:uid="{52817350-9D35-4BCC-9E76-97168B99BFB8}"/>
    <cellStyle name="Standaard 2" xfId="74" xr:uid="{00000000-0005-0000-0000-000072000000}"/>
    <cellStyle name="Standaard 2 2" xfId="75" xr:uid="{00000000-0005-0000-0000-000073000000}"/>
    <cellStyle name="Standaard 2 2 2" xfId="183" xr:uid="{74390671-B935-493F-89E0-B867E2764E31}"/>
    <cellStyle name="Standaard 2 3" xfId="182" xr:uid="{61976A7D-97F0-42EE-A3BB-3A0149E68E18}"/>
    <cellStyle name="Standaard 20" xfId="96" xr:uid="{00000000-0005-0000-0000-000074000000}"/>
    <cellStyle name="Standaard 20 2" xfId="204" xr:uid="{F82EB0B9-DE97-4042-ACBE-BED310196D20}"/>
    <cellStyle name="Standaard 21" xfId="97" xr:uid="{00000000-0005-0000-0000-000075000000}"/>
    <cellStyle name="Standaard 21 2" xfId="205" xr:uid="{66B2277B-00A7-4C14-B21B-5D6C817994E2}"/>
    <cellStyle name="Standaard 22" xfId="98" xr:uid="{00000000-0005-0000-0000-000076000000}"/>
    <cellStyle name="Standaard 22 2" xfId="206" xr:uid="{61196AAD-DA7E-4E53-ADEA-A7B3702224D1}"/>
    <cellStyle name="Standaard 23" xfId="99" xr:uid="{00000000-0005-0000-0000-000077000000}"/>
    <cellStyle name="Standaard 23 2" xfId="207" xr:uid="{F97092E5-8F2C-494B-85FE-C326C021D598}"/>
    <cellStyle name="Standaard 24" xfId="100" xr:uid="{00000000-0005-0000-0000-000078000000}"/>
    <cellStyle name="Standaard 24 2" xfId="208" xr:uid="{DFAC0F2D-3738-407D-9D9C-B4AAC11A7ED8}"/>
    <cellStyle name="Standaard 25" xfId="101" xr:uid="{00000000-0005-0000-0000-000079000000}"/>
    <cellStyle name="Standaard 25 2" xfId="209" xr:uid="{0BD1DC27-A49E-4A33-B7D2-B797A16B5E69}"/>
    <cellStyle name="Standaard 26" xfId="102" xr:uid="{00000000-0005-0000-0000-00007A000000}"/>
    <cellStyle name="Standaard 26 2" xfId="210" xr:uid="{3DF2FAC1-A566-46F7-9ED5-CD93DE974CB7}"/>
    <cellStyle name="Standaard 27" xfId="103" xr:uid="{00000000-0005-0000-0000-00007B000000}"/>
    <cellStyle name="Standaard 27 2" xfId="211" xr:uid="{98BF66A7-7E4F-474A-9C4A-F55E1EA4FB4A}"/>
    <cellStyle name="Standaard 28" xfId="1" xr:uid="{00000000-0005-0000-0000-00007C000000}"/>
    <cellStyle name="Standaard 3" xfId="76" xr:uid="{00000000-0005-0000-0000-00007D000000}"/>
    <cellStyle name="Standaard 3 2" xfId="77" xr:uid="{00000000-0005-0000-0000-00007E000000}"/>
    <cellStyle name="Standaard 3 2 2" xfId="185" xr:uid="{4B3A6CA4-58B6-4A93-88DA-1AB93533DC50}"/>
    <cellStyle name="Standaard 3 3" xfId="184" xr:uid="{10F6FE4F-2CC9-40A7-8348-774DD9E100B5}"/>
    <cellStyle name="Standaard 4" xfId="78" xr:uid="{00000000-0005-0000-0000-00007F000000}"/>
    <cellStyle name="Standaard 4 2" xfId="79" xr:uid="{00000000-0005-0000-0000-000080000000}"/>
    <cellStyle name="Standaard 4 2 2" xfId="187" xr:uid="{7C6F02ED-480F-46B6-B6B1-F8550E067029}"/>
    <cellStyle name="Standaard 4 3" xfId="186" xr:uid="{CAA9F73E-79F7-4F30-9CB0-183CC3C32DCE}"/>
    <cellStyle name="Standaard 5" xfId="80" xr:uid="{00000000-0005-0000-0000-000081000000}"/>
    <cellStyle name="Standaard 5 2" xfId="188" xr:uid="{81A07D8F-FABB-4100-B4A6-E203D8095A8B}"/>
    <cellStyle name="Standaard 6" xfId="81" xr:uid="{00000000-0005-0000-0000-000082000000}"/>
    <cellStyle name="Standaard 6 2" xfId="189" xr:uid="{368AF728-9976-45DD-80BA-6296D341FA6C}"/>
    <cellStyle name="Standaard 7" xfId="82" xr:uid="{00000000-0005-0000-0000-000083000000}"/>
    <cellStyle name="Standaard 7 2" xfId="190" xr:uid="{1123B844-3A7D-486B-9091-5284A835306D}"/>
    <cellStyle name="Standaard 8" xfId="83" xr:uid="{00000000-0005-0000-0000-000084000000}"/>
    <cellStyle name="Standaard 8 2" xfId="191" xr:uid="{D3B5834F-3A6D-46AC-A770-51C2DEB8227B}"/>
    <cellStyle name="Standaard 9" xfId="84" xr:uid="{00000000-0005-0000-0000-000085000000}"/>
    <cellStyle name="Standaard 9 2" xfId="192" xr:uid="{8089D2B5-CD9D-4C82-8812-53FE355961A5}"/>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3</c:v>
                </c:pt>
                <c:pt idx="1">
                  <c:v>5</c:v>
                </c:pt>
                <c:pt idx="2">
                  <c:v>4</c:v>
                </c:pt>
                <c:pt idx="3">
                  <c:v>9</c:v>
                </c:pt>
                <c:pt idx="4">
                  <c:v>6</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3</c:v>
                </c:pt>
                <c:pt idx="1">
                  <c:v>5</c:v>
                </c:pt>
                <c:pt idx="2">
                  <c:v>4</c:v>
                </c:pt>
                <c:pt idx="3">
                  <c:v>9</c:v>
                </c:pt>
                <c:pt idx="4">
                  <c:v>17</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61</c:v>
                </c:pt>
                <c:pt idx="1">
                  <c:v>29</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3</c:v>
                </c:pt>
                <c:pt idx="1">
                  <c:v>5</c:v>
                </c:pt>
                <c:pt idx="2">
                  <c:v>4</c:v>
                </c:pt>
                <c:pt idx="3">
                  <c:v>9</c:v>
                </c:pt>
                <c:pt idx="4">
                  <c:v>6</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3</c:v>
                </c:pt>
                <c:pt idx="1">
                  <c:v>5</c:v>
                </c:pt>
                <c:pt idx="2">
                  <c:v>4</c:v>
                </c:pt>
                <c:pt idx="3">
                  <c:v>9</c:v>
                </c:pt>
                <c:pt idx="4">
                  <c:v>17</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61</c:v>
                </c:pt>
                <c:pt idx="1">
                  <c:v>29</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90</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11</c:v>
                </c:pt>
                <c:pt idx="2">
                  <c:v>6</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1427" y="93939"/>
          <a:ext cx="1202725" cy="44152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7618" y="97749"/>
          <a:ext cx="1206534"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593742</xdr:colOff>
      <xdr:row>1</xdr:row>
      <xdr:rowOff>3216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97749</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21104" y="93939"/>
          <a:ext cx="1219238" cy="44152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96148"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96" headerRowDxfId="127" dataDxfId="126" totalsRowDxfId="124" tableBorderDxfId="125" totalsRowBorderDxfId="123">
  <autoFilter ref="B6:AM96"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94" customWidth="1"/>
    <col min="2" max="3" width="33.59765625" style="91" customWidth="1"/>
    <col min="4" max="4" width="3.59765625" style="91" customWidth="1"/>
    <col min="5" max="6" width="33.59765625" style="91" customWidth="1"/>
    <col min="7" max="7" width="2.59765625" style="94" customWidth="1"/>
    <col min="8" max="13" width="9" style="94"/>
    <col min="14" max="14" width="4.09765625" style="94" customWidth="1"/>
    <col min="15" max="16384" width="9" style="94"/>
  </cols>
  <sheetData>
    <row r="1" spans="1:8" ht="84.75" customHeight="1" x14ac:dyDescent="0.2">
      <c r="A1" s="94" t="s">
        <v>0</v>
      </c>
      <c r="B1" s="170" t="s">
        <v>1</v>
      </c>
      <c r="C1" s="170"/>
      <c r="D1" s="170"/>
      <c r="E1" s="170"/>
      <c r="F1" s="170"/>
      <c r="G1" s="94" t="s">
        <v>0</v>
      </c>
    </row>
    <row r="2" spans="1:8" ht="12" thickBot="1" x14ac:dyDescent="0.25">
      <c r="B2" s="94"/>
      <c r="C2" s="94"/>
      <c r="D2" s="94"/>
      <c r="E2" s="94"/>
      <c r="F2" s="94"/>
    </row>
    <row r="3" spans="1:8" ht="24.9" customHeight="1" x14ac:dyDescent="0.2">
      <c r="B3" s="108" t="s">
        <v>2</v>
      </c>
      <c r="C3" s="141" t="s">
        <v>3</v>
      </c>
      <c r="D3" s="92"/>
      <c r="E3" s="111" t="s">
        <v>4</v>
      </c>
      <c r="F3" s="96">
        <v>45832</v>
      </c>
      <c r="H3" s="105"/>
    </row>
    <row r="4" spans="1:8" ht="24.9" customHeight="1" x14ac:dyDescent="0.2">
      <c r="B4" s="109" t="s">
        <v>5</v>
      </c>
      <c r="C4" s="97" t="s">
        <v>385</v>
      </c>
      <c r="D4" s="92"/>
      <c r="E4" s="112" t="s">
        <v>6</v>
      </c>
      <c r="F4" s="98" t="s">
        <v>407</v>
      </c>
      <c r="H4" s="105"/>
    </row>
    <row r="5" spans="1:8" ht="24.9" customHeight="1" thickBot="1" x14ac:dyDescent="0.25">
      <c r="B5" s="110" t="s">
        <v>7</v>
      </c>
      <c r="C5" s="99" t="s">
        <v>386</v>
      </c>
      <c r="D5" s="92"/>
      <c r="E5" s="113" t="s">
        <v>8</v>
      </c>
      <c r="F5" s="100" t="s">
        <v>9</v>
      </c>
      <c r="H5" s="105"/>
    </row>
    <row r="6" spans="1:8" ht="11.25" customHeight="1" thickBot="1" x14ac:dyDescent="0.25">
      <c r="B6" s="95"/>
      <c r="C6" s="95"/>
      <c r="D6" s="107"/>
      <c r="E6" s="94"/>
      <c r="F6" s="94"/>
    </row>
    <row r="7" spans="1:8" ht="24.9" customHeight="1" thickBot="1" x14ac:dyDescent="0.25">
      <c r="B7" s="95"/>
      <c r="C7" s="95"/>
      <c r="D7" s="107"/>
      <c r="E7" s="114" t="s">
        <v>10</v>
      </c>
      <c r="F7" s="101" t="s">
        <v>396</v>
      </c>
    </row>
    <row r="8" spans="1:8" ht="11.25" customHeight="1" thickBot="1" x14ac:dyDescent="0.25">
      <c r="B8" s="106"/>
      <c r="C8" s="95"/>
      <c r="D8" s="94"/>
      <c r="E8" s="94"/>
      <c r="F8" s="94"/>
    </row>
    <row r="9" spans="1:8" ht="150" customHeight="1" thickBot="1" x14ac:dyDescent="0.25">
      <c r="B9" s="115" t="s">
        <v>11</v>
      </c>
      <c r="C9" s="171" t="s">
        <v>387</v>
      </c>
      <c r="D9" s="172"/>
      <c r="E9" s="172"/>
      <c r="F9" s="173"/>
    </row>
    <row r="11" spans="1:8" x14ac:dyDescent="0.2">
      <c r="B11" s="174" t="s">
        <v>12</v>
      </c>
      <c r="C11" s="174"/>
      <c r="D11" s="174"/>
      <c r="E11" s="174"/>
      <c r="F11" s="174"/>
    </row>
    <row r="12" spans="1:8" ht="11.25" customHeight="1" x14ac:dyDescent="0.2">
      <c r="B12" s="102"/>
      <c r="F12" s="103"/>
    </row>
    <row r="22" spans="3:3" x14ac:dyDescent="0.2">
      <c r="C22" s="104"/>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C4" sqref="C4:F6"/>
    </sheetView>
  </sheetViews>
  <sheetFormatPr defaultColWidth="9" defaultRowHeight="11.4" x14ac:dyDescent="0.2"/>
  <cols>
    <col min="1" max="1" width="2.59765625" style="94" customWidth="1"/>
    <col min="2" max="2" width="15.59765625" style="91" customWidth="1"/>
    <col min="3" max="6" width="30.59765625" style="91" customWidth="1"/>
    <col min="7" max="7" width="2.59765625" style="94" customWidth="1"/>
    <col min="8" max="13" width="9" style="94"/>
    <col min="14" max="14" width="4.09765625" style="94" customWidth="1"/>
    <col min="15" max="16384" width="9" style="94"/>
  </cols>
  <sheetData>
    <row r="1" spans="1:7" ht="84.75" customHeight="1" x14ac:dyDescent="0.2">
      <c r="A1" s="94" t="s">
        <v>0</v>
      </c>
      <c r="B1" s="170" t="s">
        <v>13</v>
      </c>
      <c r="C1" s="170"/>
      <c r="D1" s="170"/>
      <c r="E1" s="170"/>
      <c r="F1" s="170"/>
      <c r="G1" s="94" t="s">
        <v>0</v>
      </c>
    </row>
    <row r="2" spans="1:7" x14ac:dyDescent="0.2">
      <c r="B2" s="94"/>
      <c r="C2" s="94"/>
      <c r="D2" s="94"/>
      <c r="E2" s="94"/>
      <c r="F2" s="94"/>
    </row>
    <row r="3" spans="1:7" ht="24.9" customHeight="1" x14ac:dyDescent="0.2">
      <c r="B3" s="95" t="s">
        <v>14</v>
      </c>
      <c r="C3" s="68" t="s">
        <v>15</v>
      </c>
      <c r="D3" s="68" t="s">
        <v>16</v>
      </c>
      <c r="E3" s="68" t="s">
        <v>17</v>
      </c>
      <c r="F3" s="68" t="s">
        <v>18</v>
      </c>
    </row>
    <row r="4" spans="1:7" ht="99.9" customHeight="1" x14ac:dyDescent="0.2">
      <c r="B4" s="40" t="s">
        <v>19</v>
      </c>
      <c r="C4" s="169">
        <v>45540</v>
      </c>
      <c r="D4" s="54" t="s">
        <v>20</v>
      </c>
      <c r="E4" s="54" t="s">
        <v>21</v>
      </c>
      <c r="F4" s="54" t="s">
        <v>22</v>
      </c>
    </row>
    <row r="5" spans="1:7" ht="99.9" customHeight="1" x14ac:dyDescent="0.2">
      <c r="B5" s="40" t="s">
        <v>23</v>
      </c>
      <c r="C5" s="169">
        <v>45761</v>
      </c>
      <c r="D5" s="54" t="s">
        <v>20</v>
      </c>
      <c r="E5" s="54" t="s">
        <v>405</v>
      </c>
      <c r="F5" s="54" t="s">
        <v>406</v>
      </c>
    </row>
    <row r="6" spans="1:7" ht="99.9" customHeight="1" x14ac:dyDescent="0.2">
      <c r="B6" s="40" t="s">
        <v>24</v>
      </c>
      <c r="C6" s="169">
        <v>45832</v>
      </c>
      <c r="D6" s="54" t="s">
        <v>20</v>
      </c>
      <c r="E6" s="54" t="s">
        <v>408</v>
      </c>
      <c r="F6" s="54" t="s">
        <v>409</v>
      </c>
    </row>
    <row r="7" spans="1:7" ht="99.9" customHeight="1" x14ac:dyDescent="0.2">
      <c r="B7" s="40" t="s">
        <v>25</v>
      </c>
      <c r="C7" s="40"/>
      <c r="D7" s="93"/>
      <c r="E7" s="93"/>
      <c r="F7" s="93"/>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96"/>
  <sheetViews>
    <sheetView showGridLines="0" zoomScale="90" zoomScaleNormal="90" zoomScaleSheetLayoutView="80" workbookViewId="0">
      <pane ySplit="6" topLeftCell="A21" activePane="bottomLeft" state="frozen"/>
      <selection pane="bottomLeft" activeCell="H24" sqref="H24"/>
    </sheetView>
  </sheetViews>
  <sheetFormatPr defaultColWidth="9" defaultRowHeight="11.4" x14ac:dyDescent="0.2"/>
  <cols>
    <col min="1" max="1" width="2.59765625" style="1" customWidth="1"/>
    <col min="2" max="2" width="6.5" style="56" customWidth="1"/>
    <col min="3" max="3" width="14.5" style="64" customWidth="1"/>
    <col min="4" max="5" width="19.19921875" style="65"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6" customWidth="1"/>
    <col min="12" max="12" width="4.59765625" style="85" hidden="1" customWidth="1"/>
    <col min="13" max="13" width="12.59765625" style="54" customWidth="1"/>
    <col min="14" max="14" width="4.59765625" style="68" hidden="1" customWidth="1"/>
    <col min="15" max="15" width="12.59765625" style="66" customWidth="1"/>
    <col min="16" max="16" width="4.59765625" style="85" hidden="1" customWidth="1"/>
    <col min="17" max="17" width="16.59765625" style="85" customWidth="1"/>
    <col min="18" max="18" width="4.59765625" style="85" customWidth="1"/>
    <col min="19" max="19" width="14.59765625" style="88" customWidth="1"/>
    <col min="20" max="20" width="23.3984375" style="55" bestFit="1" customWidth="1"/>
    <col min="21" max="21" width="31.8984375" style="56" customWidth="1"/>
    <col min="22" max="22" width="16.59765625" style="56" customWidth="1"/>
    <col min="23" max="23" width="13.59765625" style="56" customWidth="1"/>
    <col min="24" max="24" width="19.69921875" style="90" customWidth="1"/>
    <col min="25" max="25" width="30" style="67" customWidth="1"/>
    <col min="26" max="26" width="13.19921875" style="67" customWidth="1"/>
    <col min="27" max="27" width="12.59765625" style="67" customWidth="1"/>
    <col min="28" max="28" width="4.59765625" style="90" customWidth="1"/>
    <col min="29" max="29" width="12.59765625" style="67" customWidth="1"/>
    <col min="30" max="30" width="4.59765625" style="90" customWidth="1"/>
    <col min="31" max="31" width="12.59765625" style="67" customWidth="1"/>
    <col min="32" max="32" width="4.59765625" style="90" customWidth="1"/>
    <col min="33" max="33" width="16.59765625" style="90" customWidth="1"/>
    <col min="34" max="34" width="4.59765625" style="90" customWidth="1"/>
    <col min="35" max="35" width="24.5" style="67" customWidth="1"/>
    <col min="36" max="36" width="13.59765625" style="67" customWidth="1"/>
    <col min="37" max="37" width="18.8984375" style="1" hidden="1" customWidth="1"/>
    <col min="38" max="38" width="15.8984375" style="1" hidden="1" customWidth="1"/>
    <col min="39" max="39" width="11.09765625" style="1" hidden="1" customWidth="1"/>
    <col min="40" max="16384" width="9" style="57"/>
  </cols>
  <sheetData>
    <row r="1" spans="2:39" s="1" customFormat="1" ht="70.5" customHeight="1" thickBot="1" x14ac:dyDescent="0.25">
      <c r="B1" s="170" t="s">
        <v>26</v>
      </c>
      <c r="C1" s="196"/>
      <c r="D1" s="196"/>
      <c r="E1" s="196"/>
      <c r="F1" s="196"/>
      <c r="G1" s="196"/>
      <c r="H1" s="196"/>
      <c r="I1" s="68"/>
      <c r="J1" s="68"/>
      <c r="K1" s="69"/>
      <c r="L1" s="69"/>
      <c r="M1" s="69"/>
      <c r="N1" s="69"/>
      <c r="O1" s="69"/>
      <c r="P1" s="69"/>
      <c r="Q1" s="175"/>
      <c r="R1" s="69"/>
      <c r="S1" s="188"/>
      <c r="T1" s="70"/>
      <c r="U1" s="3"/>
      <c r="V1" s="3"/>
      <c r="W1" s="3"/>
      <c r="X1" s="71" t="s">
        <v>27</v>
      </c>
      <c r="Y1" s="72"/>
      <c r="Z1" s="72"/>
      <c r="AA1" s="72"/>
      <c r="AB1" s="72"/>
      <c r="AC1" s="72"/>
      <c r="AD1" s="72"/>
      <c r="AE1" s="72"/>
      <c r="AF1" s="72"/>
      <c r="AG1" s="72"/>
      <c r="AH1" s="72"/>
      <c r="AI1" s="72"/>
      <c r="AJ1" s="72"/>
    </row>
    <row r="2" spans="2:39" s="9" customFormat="1" ht="15.75" customHeight="1" thickBot="1" x14ac:dyDescent="0.25">
      <c r="B2" s="69"/>
      <c r="C2" s="69"/>
      <c r="D2" s="69"/>
      <c r="E2" s="69"/>
      <c r="F2" s="69"/>
      <c r="G2" s="69"/>
      <c r="H2" s="69"/>
      <c r="I2" s="69"/>
      <c r="J2" s="69"/>
      <c r="K2" s="69"/>
      <c r="L2" s="69"/>
      <c r="M2" s="69"/>
      <c r="N2" s="69"/>
      <c r="O2" s="69"/>
      <c r="P2" s="69"/>
      <c r="Q2" s="176"/>
      <c r="R2" s="69"/>
      <c r="S2" s="176"/>
      <c r="T2" s="73"/>
      <c r="U2" s="69"/>
      <c r="V2" s="69"/>
      <c r="W2" s="74"/>
      <c r="X2" s="181" t="s">
        <v>28</v>
      </c>
      <c r="Y2" s="182"/>
      <c r="Z2" s="182"/>
      <c r="AA2" s="182"/>
      <c r="AB2" s="182"/>
      <c r="AC2" s="182"/>
      <c r="AD2" s="182"/>
      <c r="AE2" s="182"/>
      <c r="AF2" s="182"/>
      <c r="AG2" s="182"/>
      <c r="AH2" s="182"/>
      <c r="AI2" s="182"/>
      <c r="AJ2" s="183"/>
    </row>
    <row r="3" spans="2:39" s="1" customFormat="1" ht="15" customHeight="1" x14ac:dyDescent="0.2">
      <c r="B3" s="200" t="s">
        <v>29</v>
      </c>
      <c r="C3" s="192" t="s">
        <v>30</v>
      </c>
      <c r="D3" s="192" t="s">
        <v>31</v>
      </c>
      <c r="E3" s="202" t="s">
        <v>32</v>
      </c>
      <c r="F3" s="202" t="s">
        <v>33</v>
      </c>
      <c r="G3" s="202" t="s">
        <v>34</v>
      </c>
      <c r="H3" s="202" t="s">
        <v>35</v>
      </c>
      <c r="I3" s="202" t="s">
        <v>36</v>
      </c>
      <c r="J3" s="202" t="s">
        <v>37</v>
      </c>
      <c r="K3" s="192" t="s">
        <v>38</v>
      </c>
      <c r="L3" s="192"/>
      <c r="M3" s="192"/>
      <c r="N3" s="192"/>
      <c r="O3" s="192"/>
      <c r="P3" s="192"/>
      <c r="Q3" s="192"/>
      <c r="R3" s="192"/>
      <c r="S3" s="203" t="s">
        <v>39</v>
      </c>
      <c r="T3" s="192" t="s">
        <v>40</v>
      </c>
      <c r="U3" s="192" t="s">
        <v>41</v>
      </c>
      <c r="V3" s="192" t="s">
        <v>42</v>
      </c>
      <c r="W3" s="177" t="s">
        <v>43</v>
      </c>
      <c r="X3" s="184" t="s">
        <v>44</v>
      </c>
      <c r="Y3" s="193"/>
      <c r="Z3" s="184" t="s">
        <v>45</v>
      </c>
      <c r="AA3" s="184" t="s">
        <v>38</v>
      </c>
      <c r="AB3" s="184"/>
      <c r="AC3" s="195"/>
      <c r="AD3" s="195"/>
      <c r="AE3" s="195"/>
      <c r="AF3" s="195"/>
      <c r="AG3" s="195"/>
      <c r="AH3" s="195"/>
      <c r="AI3" s="184" t="s">
        <v>46</v>
      </c>
      <c r="AJ3" s="186" t="s">
        <v>47</v>
      </c>
    </row>
    <row r="4" spans="2:39" s="20" customFormat="1" ht="39.9" customHeight="1" x14ac:dyDescent="0.2">
      <c r="B4" s="201"/>
      <c r="C4" s="178"/>
      <c r="D4" s="178"/>
      <c r="E4" s="178"/>
      <c r="F4" s="178"/>
      <c r="G4" s="178"/>
      <c r="H4" s="178"/>
      <c r="I4" s="178"/>
      <c r="J4" s="178"/>
      <c r="K4" s="189" t="s">
        <v>48</v>
      </c>
      <c r="L4" s="190"/>
      <c r="M4" s="189" t="s">
        <v>49</v>
      </c>
      <c r="N4" s="190"/>
      <c r="O4" s="191" t="s">
        <v>50</v>
      </c>
      <c r="P4" s="190"/>
      <c r="Q4" s="189" t="s">
        <v>51</v>
      </c>
      <c r="R4" s="190"/>
      <c r="S4" s="204"/>
      <c r="T4" s="178"/>
      <c r="U4" s="178"/>
      <c r="V4" s="178"/>
      <c r="W4" s="178"/>
      <c r="X4" s="185"/>
      <c r="Y4" s="185"/>
      <c r="Z4" s="194"/>
      <c r="AA4" s="179" t="s">
        <v>48</v>
      </c>
      <c r="AB4" s="180"/>
      <c r="AC4" s="179" t="s">
        <v>49</v>
      </c>
      <c r="AD4" s="180"/>
      <c r="AE4" s="179" t="s">
        <v>50</v>
      </c>
      <c r="AF4" s="180"/>
      <c r="AG4" s="179" t="s">
        <v>51</v>
      </c>
      <c r="AH4" s="180"/>
      <c r="AI4" s="185"/>
      <c r="AJ4" s="187"/>
      <c r="AK4" s="75" t="s">
        <v>52</v>
      </c>
      <c r="AL4" s="117" t="s">
        <v>53</v>
      </c>
      <c r="AM4" s="117" t="s">
        <v>54</v>
      </c>
    </row>
    <row r="5" spans="2:39" s="80" customFormat="1" ht="15.75" customHeight="1" x14ac:dyDescent="0.2">
      <c r="B5" s="76" t="s">
        <v>55</v>
      </c>
      <c r="C5" s="77" t="s">
        <v>56</v>
      </c>
      <c r="D5" s="77" t="s">
        <v>56</v>
      </c>
      <c r="E5" s="77" t="s">
        <v>56</v>
      </c>
      <c r="F5" s="77" t="s">
        <v>56</v>
      </c>
      <c r="G5" s="77" t="s">
        <v>56</v>
      </c>
      <c r="H5" s="77" t="s">
        <v>56</v>
      </c>
      <c r="I5" s="77" t="s">
        <v>56</v>
      </c>
      <c r="J5" s="77" t="s">
        <v>56</v>
      </c>
      <c r="K5" s="77" t="s">
        <v>56</v>
      </c>
      <c r="L5" s="77"/>
      <c r="M5" s="77" t="s">
        <v>56</v>
      </c>
      <c r="N5" s="77"/>
      <c r="O5" s="77" t="s">
        <v>56</v>
      </c>
      <c r="P5" s="77"/>
      <c r="Q5" s="197" t="s">
        <v>56</v>
      </c>
      <c r="R5" s="198"/>
      <c r="S5" s="77" t="s">
        <v>56</v>
      </c>
      <c r="T5" s="77" t="s">
        <v>56</v>
      </c>
      <c r="U5" s="77" t="s">
        <v>56</v>
      </c>
      <c r="V5" s="77" t="s">
        <v>56</v>
      </c>
      <c r="W5" s="77" t="s">
        <v>56</v>
      </c>
      <c r="X5" s="199" t="s">
        <v>56</v>
      </c>
      <c r="Y5" s="199"/>
      <c r="Z5" s="78" t="s">
        <v>56</v>
      </c>
      <c r="AA5" s="78" t="s">
        <v>56</v>
      </c>
      <c r="AB5" s="78"/>
      <c r="AC5" s="78" t="s">
        <v>56</v>
      </c>
      <c r="AD5" s="78"/>
      <c r="AE5" s="78" t="s">
        <v>56</v>
      </c>
      <c r="AF5" s="78"/>
      <c r="AG5" s="197" t="s">
        <v>56</v>
      </c>
      <c r="AH5" s="198"/>
      <c r="AI5" s="78" t="s">
        <v>56</v>
      </c>
      <c r="AJ5" s="79" t="s">
        <v>56</v>
      </c>
    </row>
    <row r="6" spans="2:39" s="83" customFormat="1" ht="11.25" customHeight="1" x14ac:dyDescent="0.2">
      <c r="B6" s="81" t="s">
        <v>29</v>
      </c>
      <c r="C6" s="81" t="s">
        <v>30</v>
      </c>
      <c r="D6" s="81" t="s">
        <v>31</v>
      </c>
      <c r="E6" s="81" t="s">
        <v>57</v>
      </c>
      <c r="F6" s="81" t="s">
        <v>58</v>
      </c>
      <c r="G6" s="81" t="s">
        <v>34</v>
      </c>
      <c r="H6" s="81" t="s">
        <v>59</v>
      </c>
      <c r="I6" s="81" t="s">
        <v>36</v>
      </c>
      <c r="J6" s="81" t="s">
        <v>37</v>
      </c>
      <c r="K6" s="81" t="s">
        <v>60</v>
      </c>
      <c r="L6" s="81" t="s">
        <v>61</v>
      </c>
      <c r="M6" s="81" t="s">
        <v>62</v>
      </c>
      <c r="N6" s="81" t="s">
        <v>63</v>
      </c>
      <c r="O6" s="81" t="s">
        <v>64</v>
      </c>
      <c r="P6" s="81" t="s">
        <v>65</v>
      </c>
      <c r="Q6" s="81" t="s">
        <v>66</v>
      </c>
      <c r="R6" s="81" t="s">
        <v>67</v>
      </c>
      <c r="S6" s="81" t="s">
        <v>68</v>
      </c>
      <c r="T6" s="81" t="s">
        <v>40</v>
      </c>
      <c r="U6" s="81" t="s">
        <v>69</v>
      </c>
      <c r="V6" s="81" t="s">
        <v>70</v>
      </c>
      <c r="W6" s="81" t="s">
        <v>71</v>
      </c>
      <c r="X6" s="81" t="s">
        <v>72</v>
      </c>
      <c r="Y6" s="81" t="s">
        <v>73</v>
      </c>
      <c r="Z6" s="81" t="s">
        <v>45</v>
      </c>
      <c r="AA6" s="81" t="s">
        <v>74</v>
      </c>
      <c r="AB6" s="81" t="s">
        <v>75</v>
      </c>
      <c r="AC6" s="81" t="s">
        <v>76</v>
      </c>
      <c r="AD6" s="81" t="s">
        <v>77</v>
      </c>
      <c r="AE6" s="81" t="s">
        <v>78</v>
      </c>
      <c r="AF6" s="81" t="s">
        <v>79</v>
      </c>
      <c r="AG6" s="81" t="s">
        <v>80</v>
      </c>
      <c r="AH6" s="81" t="s">
        <v>81</v>
      </c>
      <c r="AI6" s="81" t="s">
        <v>46</v>
      </c>
      <c r="AJ6" s="81" t="s">
        <v>82</v>
      </c>
      <c r="AK6" s="82" t="s">
        <v>83</v>
      </c>
      <c r="AL6" s="82" t="s">
        <v>84</v>
      </c>
      <c r="AM6" s="82" t="s">
        <v>85</v>
      </c>
    </row>
    <row r="7" spans="2:39" ht="136.80000000000001" x14ac:dyDescent="0.2">
      <c r="B7" s="116">
        <v>1</v>
      </c>
      <c r="C7" s="135" t="s">
        <v>392</v>
      </c>
      <c r="D7" s="135" t="s">
        <v>86</v>
      </c>
      <c r="E7" s="135" t="s">
        <v>87</v>
      </c>
      <c r="F7" s="135" t="s">
        <v>390</v>
      </c>
      <c r="G7" s="135" t="s">
        <v>88</v>
      </c>
      <c r="H7" s="135" t="s">
        <v>89</v>
      </c>
      <c r="I7" s="135" t="s">
        <v>90</v>
      </c>
      <c r="J7" s="135" t="s">
        <v>91</v>
      </c>
      <c r="K7" s="59" t="s">
        <v>238</v>
      </c>
      <c r="L7" s="84">
        <f>IF(Tabel_RIE[[#This Row],[E1]]&gt;0,VLOOKUP(Tabel_RIE[[#This Row],[E1]],Tabel_FK_E[],2,FALSE),"")</f>
        <v>15</v>
      </c>
      <c r="M7" s="59" t="s">
        <v>363</v>
      </c>
      <c r="N7" s="86">
        <f>IF(Tabel_RIE[[#This Row],[B1]]&gt;0,VLOOKUP(Tabel_RIE[[#This Row],[B1]],Tabel_FK_B[],2,FALSE),"")</f>
        <v>6</v>
      </c>
      <c r="O7" s="59" t="s">
        <v>371</v>
      </c>
      <c r="P7" s="86">
        <f>IF(Tabel_RIE[[#This Row],[W1]]&gt;0,VLOOKUP(Tabel_RIE[[#This Row],[W1]],Tabel_FK_W[],2,FALSE),"")</f>
        <v>6</v>
      </c>
      <c r="Q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86">
        <f>IF(OR(Tabel_RIE[[#This Row],[E12]]="",Tabel_RIE[[#This Row],[B12]]="",Tabel_RIE[[#This Row],[W12]]=""),"",Tabel_RIE[[#This Row],[E12]]*Tabel_RIE[[#This Row],[B12]]*Tabel_RIE[[#This Row],[W12]])</f>
        <v>540</v>
      </c>
      <c r="S7" s="68" t="str">
        <f>IF(AND(Tabel_RIE[[#This Row],[E12]]="",Tabel_RIE[[#This Row],[R12]]=""),"",IF(AND(OR(Tabel_RIE[[#This Row],[E12]]="",Tabel_RIE[[#This Row],[E12]]&lt;15),OR(Tabel_RIE[[#This Row],[R12]]="",Tabel_RIE[[#This Row],[R12]]&lt;70)),"n.v.t.",IF(OR(Tabel_RIE[[#This Row],[E12]]&gt;=15,Tabel_RIE[[#This Row],[R12]]&gt;=70),"√","fout")))</f>
        <v>√</v>
      </c>
      <c r="T7" s="60"/>
      <c r="U7" s="139" t="s">
        <v>92</v>
      </c>
      <c r="V7" s="58"/>
      <c r="W7" s="61"/>
      <c r="X7" s="89" t="str">
        <f>$X$1</f>
        <v>Bronaanpak:
Collectieve maatregelen:
Individuele maatregelen:
PBM's:</v>
      </c>
      <c r="Y7" s="58"/>
      <c r="Z7" s="58"/>
      <c r="AA7" s="59"/>
      <c r="AB7" s="84" t="str">
        <f>IF(Tabel_RIE[[#This Row],[E2]]&gt;0,VLOOKUP(Tabel_RIE[[#This Row],[E2]],Tabel_FK_E[],2,FALSE),"")</f>
        <v/>
      </c>
      <c r="AC7" s="59"/>
      <c r="AD7" s="86" t="str">
        <f>IF(Tabel_RIE[[#This Row],[B2]]&gt;0,VLOOKUP(Tabel_RIE[[#This Row],[B2]],Tabel_FK_B[],2,FALSE),"")</f>
        <v/>
      </c>
      <c r="AE7" s="59"/>
      <c r="AF7" s="86" t="str">
        <f>IF(Tabel_RIE[[#This Row],[W2]]&gt;0,VLOOKUP(Tabel_RIE[[#This Row],[W2]],Tabel_FK_W[],2,FALSE),"")</f>
        <v/>
      </c>
      <c r="AG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86" t="str">
        <f>IF(OR(Tabel_RIE[[#This Row],[E3]]="",Tabel_RIE[[#This Row],[B3]]="",Tabel_RIE[[#This Row],[W3]]=""),"",Tabel_RIE[[#This Row],[E3]]*Tabel_RIE[[#This Row],[B3]]*Tabel_RIE[[#This Row],[W3]])</f>
        <v/>
      </c>
      <c r="AI7" s="58"/>
      <c r="AJ7" s="62"/>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540</v>
      </c>
    </row>
    <row r="8" spans="2:39" ht="79.8" x14ac:dyDescent="0.2">
      <c r="B8" s="116">
        <v>2</v>
      </c>
      <c r="C8" s="136" t="s">
        <v>392</v>
      </c>
      <c r="D8" s="136" t="s">
        <v>86</v>
      </c>
      <c r="E8" s="136" t="s">
        <v>87</v>
      </c>
      <c r="F8" s="136" t="s">
        <v>390</v>
      </c>
      <c r="G8" s="136" t="s">
        <v>88</v>
      </c>
      <c r="H8" s="136" t="s">
        <v>93</v>
      </c>
      <c r="I8" s="136" t="s">
        <v>94</v>
      </c>
      <c r="J8" s="136" t="s">
        <v>91</v>
      </c>
      <c r="K8" s="59" t="s">
        <v>238</v>
      </c>
      <c r="L8" s="84">
        <f>IF(Tabel_RIE[[#This Row],[E1]]&gt;0,VLOOKUP(Tabel_RIE[[#This Row],[E1]],Tabel_FK_E[],2,FALSE),"")</f>
        <v>15</v>
      </c>
      <c r="M8" s="59" t="s">
        <v>363</v>
      </c>
      <c r="N8" s="86">
        <f>IF(Tabel_RIE[[#This Row],[B1]]&gt;0,VLOOKUP(Tabel_RIE[[#This Row],[B1]],Tabel_FK_B[],2,FALSE),"")</f>
        <v>6</v>
      </c>
      <c r="O8" s="59" t="s">
        <v>371</v>
      </c>
      <c r="P8" s="86">
        <f>IF(Tabel_RIE[[#This Row],[W1]]&gt;0,VLOOKUP(Tabel_RIE[[#This Row],[W1]],Tabel_FK_W[],2,FALSE),"")</f>
        <v>6</v>
      </c>
      <c r="Q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86">
        <f>IF(OR(Tabel_RIE[[#This Row],[E12]]="",Tabel_RIE[[#This Row],[B12]]="",Tabel_RIE[[#This Row],[W12]]=""),"",Tabel_RIE[[#This Row],[E12]]*Tabel_RIE[[#This Row],[B12]]*Tabel_RIE[[#This Row],[W12]])</f>
        <v>540</v>
      </c>
      <c r="S8" s="68" t="str">
        <f>IF(AND(Tabel_RIE[[#This Row],[E12]]="",Tabel_RIE[[#This Row],[R12]]=""),"",IF(AND(OR(Tabel_RIE[[#This Row],[E12]]="",Tabel_RIE[[#This Row],[E12]]&lt;15),OR(Tabel_RIE[[#This Row],[R12]]="",Tabel_RIE[[#This Row],[R12]]&lt;70)),"n.v.t.",IF(OR(Tabel_RIE[[#This Row],[E12]]&gt;=15,Tabel_RIE[[#This Row],[R12]]&gt;=70),"√","fout")))</f>
        <v>√</v>
      </c>
      <c r="T8" s="60"/>
      <c r="U8" s="140" t="s">
        <v>95</v>
      </c>
      <c r="V8" s="58"/>
      <c r="W8" s="61"/>
      <c r="X8" s="89" t="str">
        <f>$X$1</f>
        <v>Bronaanpak:
Collectieve maatregelen:
Individuele maatregelen:
PBM's:</v>
      </c>
      <c r="Y8" s="58"/>
      <c r="Z8" s="58"/>
      <c r="AA8" s="59"/>
      <c r="AB8" s="84" t="str">
        <f>IF(Tabel_RIE[[#This Row],[E2]]&gt;0,VLOOKUP(Tabel_RIE[[#This Row],[E2]],Tabel_FK_E[],2,FALSE),"")</f>
        <v/>
      </c>
      <c r="AC8" s="59"/>
      <c r="AD8" s="86" t="str">
        <f>IF(Tabel_RIE[[#This Row],[B2]]&gt;0,VLOOKUP(Tabel_RIE[[#This Row],[B2]],Tabel_FK_B[],2,FALSE),"")</f>
        <v/>
      </c>
      <c r="AE8" s="59"/>
      <c r="AF8" s="86" t="str">
        <f>IF(Tabel_RIE[[#This Row],[W2]]&gt;0,VLOOKUP(Tabel_RIE[[#This Row],[W2]],Tabel_FK_W[],2,FALSE),"")</f>
        <v/>
      </c>
      <c r="AG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86" t="str">
        <f>IF(OR(Tabel_RIE[[#This Row],[E3]]="",Tabel_RIE[[#This Row],[B3]]="",Tabel_RIE[[#This Row],[W3]]=""),"",Tabel_RIE[[#This Row],[E3]]*Tabel_RIE[[#This Row],[B3]]*Tabel_RIE[[#This Row],[W3]])</f>
        <v/>
      </c>
      <c r="AI8" s="58"/>
      <c r="AJ8" s="62"/>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540</v>
      </c>
    </row>
    <row r="9" spans="2:39" ht="102.6" x14ac:dyDescent="0.2">
      <c r="B9" s="116">
        <v>3</v>
      </c>
      <c r="C9" s="135" t="s">
        <v>392</v>
      </c>
      <c r="D9" s="135" t="s">
        <v>86</v>
      </c>
      <c r="E9" s="135" t="s">
        <v>96</v>
      </c>
      <c r="F9" s="135" t="s">
        <v>391</v>
      </c>
      <c r="G9" s="137" t="s">
        <v>97</v>
      </c>
      <c r="H9" s="137" t="s">
        <v>98</v>
      </c>
      <c r="I9" s="135" t="s">
        <v>99</v>
      </c>
      <c r="J9" s="137" t="s">
        <v>100</v>
      </c>
      <c r="K9" s="59" t="s">
        <v>238</v>
      </c>
      <c r="L9" s="84">
        <f>IF(Tabel_RIE[[#This Row],[E1]]&gt;0,VLOOKUP(Tabel_RIE[[#This Row],[E1]],Tabel_FK_E[],2,FALSE),"")</f>
        <v>15</v>
      </c>
      <c r="M9" s="59" t="s">
        <v>363</v>
      </c>
      <c r="N9" s="86">
        <f>IF(Tabel_RIE[[#This Row],[B1]]&gt;0,VLOOKUP(Tabel_RIE[[#This Row],[B1]],Tabel_FK_B[],2,FALSE),"")</f>
        <v>6</v>
      </c>
      <c r="O9" s="59" t="s">
        <v>370</v>
      </c>
      <c r="P9" s="86">
        <f>IF(Tabel_RIE[[#This Row],[W1]]&gt;0,VLOOKUP(Tabel_RIE[[#This Row],[W1]],Tabel_FK_W[],2,FALSE),"")</f>
        <v>3</v>
      </c>
      <c r="Q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86">
        <f>IF(OR(Tabel_RIE[[#This Row],[E12]]="",Tabel_RIE[[#This Row],[B12]]="",Tabel_RIE[[#This Row],[W12]]=""),"",Tabel_RIE[[#This Row],[E12]]*Tabel_RIE[[#This Row],[B12]]*Tabel_RIE[[#This Row],[W12]])</f>
        <v>270</v>
      </c>
      <c r="S9" s="68" t="str">
        <f>IF(AND(Tabel_RIE[[#This Row],[E12]]="",Tabel_RIE[[#This Row],[R12]]=""),"",IF(AND(OR(Tabel_RIE[[#This Row],[E12]]="",Tabel_RIE[[#This Row],[E12]]&lt;15),OR(Tabel_RIE[[#This Row],[R12]]="",Tabel_RIE[[#This Row],[R12]]&lt;70)),"n.v.t.",IF(OR(Tabel_RIE[[#This Row],[E12]]&gt;=15,Tabel_RIE[[#This Row],[R12]]&gt;=70),"√","fout")))</f>
        <v>√</v>
      </c>
      <c r="T9" s="60"/>
      <c r="U9" s="139" t="s">
        <v>101</v>
      </c>
      <c r="V9" s="58"/>
      <c r="W9" s="61"/>
      <c r="X9" s="89" t="str">
        <f>$X$1</f>
        <v>Bronaanpak:
Collectieve maatregelen:
Individuele maatregelen:
PBM's:</v>
      </c>
      <c r="Y9" s="58"/>
      <c r="Z9" s="58"/>
      <c r="AA9" s="59"/>
      <c r="AB9" s="84" t="str">
        <f>IF(Tabel_RIE[[#This Row],[E2]]&gt;0,VLOOKUP(Tabel_RIE[[#This Row],[E2]],Tabel_FK_E[],2,FALSE),"")</f>
        <v/>
      </c>
      <c r="AC9" s="59"/>
      <c r="AD9" s="86" t="str">
        <f>IF(Tabel_RIE[[#This Row],[B2]]&gt;0,VLOOKUP(Tabel_RIE[[#This Row],[B2]],Tabel_FK_B[],2,FALSE),"")</f>
        <v/>
      </c>
      <c r="AE9" s="59"/>
      <c r="AF9" s="86" t="str">
        <f>IF(Tabel_RIE[[#This Row],[W2]]&gt;0,VLOOKUP(Tabel_RIE[[#This Row],[W2]],Tabel_FK_W[],2,FALSE),"")</f>
        <v/>
      </c>
      <c r="AG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86" t="str">
        <f>IF(OR(Tabel_RIE[[#This Row],[E3]]="",Tabel_RIE[[#This Row],[B3]]="",Tabel_RIE[[#This Row],[W3]]=""),"",Tabel_RIE[[#This Row],[E3]]*Tabel_RIE[[#This Row],[B3]]*Tabel_RIE[[#This Row],[W3]])</f>
        <v/>
      </c>
      <c r="AI9" s="58"/>
      <c r="AJ9" s="62"/>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270</v>
      </c>
    </row>
    <row r="10" spans="2:39" ht="68.400000000000006" x14ac:dyDescent="0.2">
      <c r="B10" s="116">
        <v>4</v>
      </c>
      <c r="C10" s="136" t="s">
        <v>392</v>
      </c>
      <c r="D10" s="136" t="s">
        <v>86</v>
      </c>
      <c r="E10" s="136" t="s">
        <v>102</v>
      </c>
      <c r="F10" s="135" t="s">
        <v>391</v>
      </c>
      <c r="G10" s="138" t="s">
        <v>103</v>
      </c>
      <c r="H10" s="138" t="s">
        <v>104</v>
      </c>
      <c r="I10" s="136" t="s">
        <v>105</v>
      </c>
      <c r="J10" s="138" t="s">
        <v>91</v>
      </c>
      <c r="K10" s="59" t="s">
        <v>235</v>
      </c>
      <c r="L10" s="84">
        <f>IF(Tabel_RIE[[#This Row],[E1]]&gt;0,VLOOKUP(Tabel_RIE[[#This Row],[E1]],Tabel_FK_E[],2,FALSE),"")</f>
        <v>1</v>
      </c>
      <c r="M10" s="59" t="s">
        <v>363</v>
      </c>
      <c r="N10" s="86">
        <f>IF(Tabel_RIE[[#This Row],[B1]]&gt;0,VLOOKUP(Tabel_RIE[[#This Row],[B1]],Tabel_FK_B[],2,FALSE),"")</f>
        <v>6</v>
      </c>
      <c r="O10" s="59" t="s">
        <v>370</v>
      </c>
      <c r="P10" s="86">
        <f>IF(Tabel_RIE[[#This Row],[W1]]&gt;0,VLOOKUP(Tabel_RIE[[#This Row],[W1]],Tabel_FK_W[],2,FALSE),"")</f>
        <v>3</v>
      </c>
      <c r="Q1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86">
        <f>IF(OR(Tabel_RIE[[#This Row],[E12]]="",Tabel_RIE[[#This Row],[B12]]="",Tabel_RIE[[#This Row],[W12]]=""),"",Tabel_RIE[[#This Row],[E12]]*Tabel_RIE[[#This Row],[B12]]*Tabel_RIE[[#This Row],[W12]])</f>
        <v>18</v>
      </c>
      <c r="S10" s="68" t="str">
        <f>IF(AND(Tabel_RIE[[#This Row],[E12]]="",Tabel_RIE[[#This Row],[R12]]=""),"",IF(AND(OR(Tabel_RIE[[#This Row],[E12]]="",Tabel_RIE[[#This Row],[E12]]&lt;15),OR(Tabel_RIE[[#This Row],[R12]]="",Tabel_RIE[[#This Row],[R12]]&lt;70)),"n.v.t.",IF(OR(Tabel_RIE[[#This Row],[E12]]&gt;=15,Tabel_RIE[[#This Row],[R12]]&gt;=70),"√","fout")))</f>
        <v>n.v.t.</v>
      </c>
      <c r="T10" s="60"/>
      <c r="U10" s="140" t="s">
        <v>106</v>
      </c>
      <c r="V10" s="58"/>
      <c r="W10" s="61"/>
      <c r="X10" s="89" t="str">
        <f>$X$1</f>
        <v>Bronaanpak:
Collectieve maatregelen:
Individuele maatregelen:
PBM's:</v>
      </c>
      <c r="Y10" s="58"/>
      <c r="Z10" s="58"/>
      <c r="AA10" s="59"/>
      <c r="AB10" s="84" t="str">
        <f>IF(Tabel_RIE[[#This Row],[E2]]&gt;0,VLOOKUP(Tabel_RIE[[#This Row],[E2]],Tabel_FK_E[],2,FALSE),"")</f>
        <v/>
      </c>
      <c r="AC10" s="59"/>
      <c r="AD10" s="86" t="str">
        <f>IF(Tabel_RIE[[#This Row],[B2]]&gt;0,VLOOKUP(Tabel_RIE[[#This Row],[B2]],Tabel_FK_B[],2,FALSE),"")</f>
        <v/>
      </c>
      <c r="AE10" s="59"/>
      <c r="AF10" s="86" t="str">
        <f>IF(Tabel_RIE[[#This Row],[W2]]&gt;0,VLOOKUP(Tabel_RIE[[#This Row],[W2]],Tabel_FK_W[],2,FALSE),"")</f>
        <v/>
      </c>
      <c r="AG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86" t="str">
        <f>IF(OR(Tabel_RIE[[#This Row],[E3]]="",Tabel_RIE[[#This Row],[B3]]="",Tabel_RIE[[#This Row],[W3]]=""),"",Tabel_RIE[[#This Row],[E3]]*Tabel_RIE[[#This Row],[B3]]*Tabel_RIE[[#This Row],[W3]])</f>
        <v/>
      </c>
      <c r="AI10" s="58"/>
      <c r="AJ10" s="62"/>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Nee</v>
      </c>
      <c r="AM10" s="9">
        <f>IF(Tabel_RIE[[#This Row],[R22]]&lt;&gt;"",Tabel_RIE[[#This Row],[R22]],Tabel_RIE[[#This Row],[R12]])</f>
        <v>18</v>
      </c>
    </row>
    <row r="11" spans="2:39" ht="79.8" x14ac:dyDescent="0.2">
      <c r="B11" s="116">
        <v>5</v>
      </c>
      <c r="C11" s="135" t="s">
        <v>392</v>
      </c>
      <c r="D11" s="135" t="s">
        <v>86</v>
      </c>
      <c r="E11" s="135" t="s">
        <v>107</v>
      </c>
      <c r="F11" s="135" t="s">
        <v>391</v>
      </c>
      <c r="G11" s="135" t="s">
        <v>108</v>
      </c>
      <c r="H11" s="135" t="s">
        <v>109</v>
      </c>
      <c r="I11" s="135" t="s">
        <v>384</v>
      </c>
      <c r="J11" s="137" t="s">
        <v>110</v>
      </c>
      <c r="K11" s="59" t="s">
        <v>238</v>
      </c>
      <c r="L11" s="84">
        <f>IF(Tabel_RIE[[#This Row],[E1]]&gt;0,VLOOKUP(Tabel_RIE[[#This Row],[E1]],Tabel_FK_E[],2,FALSE),"")</f>
        <v>15</v>
      </c>
      <c r="M11" s="59" t="s">
        <v>362</v>
      </c>
      <c r="N11" s="86">
        <f>IF(Tabel_RIE[[#This Row],[B1]]&gt;0,VLOOKUP(Tabel_RIE[[#This Row],[B1]],Tabel_FK_B[],2,FALSE),"")</f>
        <v>3</v>
      </c>
      <c r="O11" s="59" t="s">
        <v>372</v>
      </c>
      <c r="P11" s="86">
        <f>IF(Tabel_RIE[[#This Row],[W1]]&gt;0,VLOOKUP(Tabel_RIE[[#This Row],[W1]],Tabel_FK_W[],2,FALSE),"")</f>
        <v>10</v>
      </c>
      <c r="Q1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11" s="86">
        <f>IF(OR(Tabel_RIE[[#This Row],[E12]]="",Tabel_RIE[[#This Row],[B12]]="",Tabel_RIE[[#This Row],[W12]]=""),"",Tabel_RIE[[#This Row],[E12]]*Tabel_RIE[[#This Row],[B12]]*Tabel_RIE[[#This Row],[W12]])</f>
        <v>450</v>
      </c>
      <c r="S11" s="68" t="str">
        <f>IF(AND(Tabel_RIE[[#This Row],[E12]]="",Tabel_RIE[[#This Row],[R12]]=""),"",IF(AND(OR(Tabel_RIE[[#This Row],[E12]]="",Tabel_RIE[[#This Row],[E12]]&lt;15),OR(Tabel_RIE[[#This Row],[R12]]="",Tabel_RIE[[#This Row],[R12]]&lt;70)),"n.v.t.",IF(OR(Tabel_RIE[[#This Row],[E12]]&gt;=15,Tabel_RIE[[#This Row],[R12]]&gt;=70),"√","fout")))</f>
        <v>√</v>
      </c>
      <c r="T11" s="60"/>
      <c r="U11" s="139" t="s">
        <v>111</v>
      </c>
      <c r="V11" s="58"/>
      <c r="W11" s="62"/>
      <c r="X11" s="89" t="str">
        <f>$X$1</f>
        <v>Bronaanpak:
Collectieve maatregelen:
Individuele maatregelen:
PBM's:</v>
      </c>
      <c r="Y11" s="58"/>
      <c r="Z11" s="63"/>
      <c r="AA11" s="60"/>
      <c r="AB11" s="86" t="str">
        <f>IF(Tabel_RIE[[#This Row],[E2]]&gt;0,VLOOKUP(Tabel_RIE[[#This Row],[E2]],Tabel_FK_E[],2,FALSE),"")</f>
        <v/>
      </c>
      <c r="AC11" s="60"/>
      <c r="AD11" s="86" t="str">
        <f>IF(Tabel_RIE[[#This Row],[B2]]&gt;0,VLOOKUP(Tabel_RIE[[#This Row],[B2]],Tabel_FK_B[],2,FALSE),"")</f>
        <v/>
      </c>
      <c r="AE11" s="60"/>
      <c r="AF11" s="86" t="str">
        <f>IF(Tabel_RIE[[#This Row],[W2]]&gt;0,VLOOKUP(Tabel_RIE[[#This Row],[W2]],Tabel_FK_W[],2,FALSE),"")</f>
        <v/>
      </c>
      <c r="AG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86"/>
      <c r="AI11" s="58"/>
      <c r="AJ11" s="62"/>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Ja</v>
      </c>
      <c r="AM11" s="9">
        <f>IF(Tabel_RIE[[#This Row],[R22]]&lt;&gt;"",Tabel_RIE[[#This Row],[R22]],Tabel_RIE[[#This Row],[R12]])</f>
        <v>450</v>
      </c>
    </row>
    <row r="12" spans="2:39" ht="57" x14ac:dyDescent="0.2">
      <c r="B12" s="116">
        <v>6</v>
      </c>
      <c r="C12" s="136" t="s">
        <v>392</v>
      </c>
      <c r="D12" s="136" t="s">
        <v>86</v>
      </c>
      <c r="E12" s="136" t="s">
        <v>112</v>
      </c>
      <c r="F12" s="135" t="s">
        <v>391</v>
      </c>
      <c r="G12" s="136" t="s">
        <v>113</v>
      </c>
      <c r="H12" s="136" t="s">
        <v>114</v>
      </c>
      <c r="I12" s="136" t="s">
        <v>401</v>
      </c>
      <c r="J12" s="136" t="s">
        <v>91</v>
      </c>
      <c r="K12" s="59" t="s">
        <v>236</v>
      </c>
      <c r="L12" s="84">
        <f>IF(Tabel_RIE[[#This Row],[E1]]&gt;0,VLOOKUP(Tabel_RIE[[#This Row],[E1]],Tabel_FK_E[],2,FALSE),"")</f>
        <v>3</v>
      </c>
      <c r="M12" s="59" t="s">
        <v>363</v>
      </c>
      <c r="N12" s="86">
        <f>IF(Tabel_RIE[[#This Row],[B1]]&gt;0,VLOOKUP(Tabel_RIE[[#This Row],[B1]],Tabel_FK_B[],2,FALSE),"")</f>
        <v>6</v>
      </c>
      <c r="O12" s="59" t="s">
        <v>370</v>
      </c>
      <c r="P12" s="86">
        <f>IF(Tabel_RIE[[#This Row],[W1]]&gt;0,VLOOKUP(Tabel_RIE[[#This Row],[W1]],Tabel_FK_W[],2,FALSE),"")</f>
        <v>3</v>
      </c>
      <c r="Q1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86">
        <f>IF(OR(Tabel_RIE[[#This Row],[E12]]="",Tabel_RIE[[#This Row],[B12]]="",Tabel_RIE[[#This Row],[W12]]=""),"",Tabel_RIE[[#This Row],[E12]]*Tabel_RIE[[#This Row],[B12]]*Tabel_RIE[[#This Row],[W12]])</f>
        <v>54</v>
      </c>
      <c r="S12" s="68" t="str">
        <f>IF(AND(Tabel_RIE[[#This Row],[E12]]="",Tabel_RIE[[#This Row],[R12]]=""),"",IF(AND(OR(Tabel_RIE[[#This Row],[E12]]="",Tabel_RIE[[#This Row],[E12]]&lt;15),OR(Tabel_RIE[[#This Row],[R12]]="",Tabel_RIE[[#This Row],[R12]]&lt;70)),"n.v.t.",IF(OR(Tabel_RIE[[#This Row],[E12]]&gt;=15,Tabel_RIE[[#This Row],[R12]]&gt;=70),"√","fout")))</f>
        <v>n.v.t.</v>
      </c>
      <c r="T12" s="60"/>
      <c r="U12" s="140" t="s">
        <v>115</v>
      </c>
      <c r="V12" s="149"/>
      <c r="W12" s="62"/>
      <c r="X12" s="89" t="str">
        <f t="shared" ref="X12:X70" si="0">$X$1</f>
        <v>Bronaanpak:
Collectieve maatregelen:
Individuele maatregelen:
PBM's:</v>
      </c>
      <c r="Y12" s="58"/>
      <c r="Z12" s="63"/>
      <c r="AA12" s="60"/>
      <c r="AB12" s="86" t="str">
        <f>IF(Tabel_RIE[[#This Row],[E2]]&gt;0,VLOOKUP(Tabel_RIE[[#This Row],[E2]],Tabel_FK_E[],2,FALSE),"")</f>
        <v/>
      </c>
      <c r="AC12" s="60"/>
      <c r="AD12" s="86" t="str">
        <f>IF(Tabel_RIE[[#This Row],[B2]]&gt;0,VLOOKUP(Tabel_RIE[[#This Row],[B2]],Tabel_FK_B[],2,FALSE),"")</f>
        <v/>
      </c>
      <c r="AE12" s="60"/>
      <c r="AF12" s="86" t="str">
        <f>IF(Tabel_RIE[[#This Row],[W2]]&gt;0,VLOOKUP(Tabel_RIE[[#This Row],[W2]],Tabel_FK_W[],2,FALSE),"")</f>
        <v/>
      </c>
      <c r="AG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86"/>
      <c r="AI12" s="58"/>
      <c r="AJ12" s="62"/>
      <c r="AK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9" t="str">
        <f>IF(AND(Tabel_RIE[[#This Row],[R12]]&gt;=70,Tabel_RIE[[#This Row],[R22]]&lt;70),"Ja","Nee")</f>
        <v>Nee</v>
      </c>
      <c r="AM12" s="9">
        <f>IF(Tabel_RIE[[#This Row],[R22]]&lt;&gt;"",Tabel_RIE[[#This Row],[R22]],Tabel_RIE[[#This Row],[R12]])</f>
        <v>54</v>
      </c>
    </row>
    <row r="13" spans="2:39" ht="57" x14ac:dyDescent="0.2">
      <c r="B13" s="116">
        <v>7</v>
      </c>
      <c r="C13" s="135" t="s">
        <v>392</v>
      </c>
      <c r="D13" s="135" t="s">
        <v>86</v>
      </c>
      <c r="E13" s="135" t="s">
        <v>102</v>
      </c>
      <c r="F13" s="135" t="s">
        <v>391</v>
      </c>
      <c r="G13" s="135" t="s">
        <v>116</v>
      </c>
      <c r="H13" s="135" t="s">
        <v>117</v>
      </c>
      <c r="I13" s="135" t="s">
        <v>118</v>
      </c>
      <c r="J13" s="135" t="s">
        <v>91</v>
      </c>
      <c r="K13" s="59" t="s">
        <v>236</v>
      </c>
      <c r="L13" s="84">
        <f>IF(Tabel_RIE[[#This Row],[E1]]&gt;0,VLOOKUP(Tabel_RIE[[#This Row],[E1]],Tabel_FK_E[],2,FALSE),"")</f>
        <v>3</v>
      </c>
      <c r="M13" s="59" t="s">
        <v>363</v>
      </c>
      <c r="N13" s="86">
        <f>IF(Tabel_RIE[[#This Row],[B1]]&gt;0,VLOOKUP(Tabel_RIE[[#This Row],[B1]],Tabel_FK_B[],2,FALSE),"")</f>
        <v>6</v>
      </c>
      <c r="O13" s="59" t="s">
        <v>369</v>
      </c>
      <c r="P13" s="86">
        <f>IF(Tabel_RIE[[#This Row],[W1]]&gt;0,VLOOKUP(Tabel_RIE[[#This Row],[W1]],Tabel_FK_W[],2,FALSE),"")</f>
        <v>1</v>
      </c>
      <c r="Q1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3" s="86">
        <f>IF(OR(Tabel_RIE[[#This Row],[E12]]="",Tabel_RIE[[#This Row],[B12]]="",Tabel_RIE[[#This Row],[W12]]=""),"",Tabel_RIE[[#This Row],[E12]]*Tabel_RIE[[#This Row],[B12]]*Tabel_RIE[[#This Row],[W12]])</f>
        <v>18</v>
      </c>
      <c r="S13" s="68" t="str">
        <f>IF(AND(Tabel_RIE[[#This Row],[E12]]="",Tabel_RIE[[#This Row],[R12]]=""),"",IF(AND(OR(Tabel_RIE[[#This Row],[E12]]="",Tabel_RIE[[#This Row],[E12]]&lt;15),OR(Tabel_RIE[[#This Row],[R12]]="",Tabel_RIE[[#This Row],[R12]]&lt;70)),"n.v.t.",IF(OR(Tabel_RIE[[#This Row],[E12]]&gt;=15,Tabel_RIE[[#This Row],[R12]]&gt;=70),"√","fout")))</f>
        <v>n.v.t.</v>
      </c>
      <c r="T13" s="60"/>
      <c r="U13" s="139" t="s">
        <v>119</v>
      </c>
      <c r="V13" s="149"/>
      <c r="W13" s="62"/>
      <c r="X13" s="89" t="str">
        <f t="shared" si="0"/>
        <v>Bronaanpak:
Collectieve maatregelen:
Individuele maatregelen:
PBM's:</v>
      </c>
      <c r="Y13" s="58"/>
      <c r="Z13" s="63"/>
      <c r="AA13" s="60"/>
      <c r="AB13" s="86" t="str">
        <f>IF(Tabel_RIE[[#This Row],[E2]]&gt;0,VLOOKUP(Tabel_RIE[[#This Row],[E2]],Tabel_FK_E[],2,FALSE),"")</f>
        <v/>
      </c>
      <c r="AC13" s="60"/>
      <c r="AD13" s="86" t="str">
        <f>IF(Tabel_RIE[[#This Row],[B2]]&gt;0,VLOOKUP(Tabel_RIE[[#This Row],[B2]],Tabel_FK_B[],2,FALSE),"")</f>
        <v/>
      </c>
      <c r="AE13" s="60"/>
      <c r="AF13" s="86" t="str">
        <f>IF(Tabel_RIE[[#This Row],[W2]]&gt;0,VLOOKUP(Tabel_RIE[[#This Row],[W2]],Tabel_FK_W[],2,FALSE),"")</f>
        <v/>
      </c>
      <c r="AG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86"/>
      <c r="AI13" s="58"/>
      <c r="AJ13" s="62"/>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Nee</v>
      </c>
      <c r="AM13" s="9">
        <f>IF(Tabel_RIE[[#This Row],[R22]]&lt;&gt;"",Tabel_RIE[[#This Row],[R22]],Tabel_RIE[[#This Row],[R12]])</f>
        <v>18</v>
      </c>
    </row>
    <row r="14" spans="2:39" ht="68.400000000000006" x14ac:dyDescent="0.2">
      <c r="B14" s="116">
        <v>8</v>
      </c>
      <c r="C14" s="136" t="s">
        <v>392</v>
      </c>
      <c r="D14" s="136" t="s">
        <v>86</v>
      </c>
      <c r="E14" s="136" t="s">
        <v>120</v>
      </c>
      <c r="F14" s="136" t="s">
        <v>121</v>
      </c>
      <c r="G14" s="136" t="s">
        <v>122</v>
      </c>
      <c r="H14" s="136" t="s">
        <v>123</v>
      </c>
      <c r="I14" s="136" t="s">
        <v>124</v>
      </c>
      <c r="J14" s="136" t="s">
        <v>125</v>
      </c>
      <c r="K14" s="59" t="s">
        <v>235</v>
      </c>
      <c r="L14" s="84">
        <f>IF(Tabel_RIE[[#This Row],[E1]]&gt;0,VLOOKUP(Tabel_RIE[[#This Row],[E1]],Tabel_FK_E[],2,FALSE),"")</f>
        <v>1</v>
      </c>
      <c r="M14" s="59" t="s">
        <v>363</v>
      </c>
      <c r="N14" s="86">
        <f>IF(Tabel_RIE[[#This Row],[B1]]&gt;0,VLOOKUP(Tabel_RIE[[#This Row],[B1]],Tabel_FK_B[],2,FALSE),"")</f>
        <v>6</v>
      </c>
      <c r="O14" s="59" t="s">
        <v>371</v>
      </c>
      <c r="P14" s="86">
        <f>IF(Tabel_RIE[[#This Row],[W1]]&gt;0,VLOOKUP(Tabel_RIE[[#This Row],[W1]],Tabel_FK_W[],2,FALSE),"")</f>
        <v>6</v>
      </c>
      <c r="Q1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86">
        <f>IF(OR(Tabel_RIE[[#This Row],[E12]]="",Tabel_RIE[[#This Row],[B12]]="",Tabel_RIE[[#This Row],[W12]]=""),"",Tabel_RIE[[#This Row],[E12]]*Tabel_RIE[[#This Row],[B12]]*Tabel_RIE[[#This Row],[W12]])</f>
        <v>36</v>
      </c>
      <c r="S14" s="68" t="str">
        <f>IF(AND(Tabel_RIE[[#This Row],[E12]]="",Tabel_RIE[[#This Row],[R12]]=""),"",IF(AND(OR(Tabel_RIE[[#This Row],[E12]]="",Tabel_RIE[[#This Row],[E12]]&lt;15),OR(Tabel_RIE[[#This Row],[R12]]="",Tabel_RIE[[#This Row],[R12]]&lt;70)),"n.v.t.",IF(OR(Tabel_RIE[[#This Row],[E12]]&gt;=15,Tabel_RIE[[#This Row],[R12]]&gt;=70),"√","fout")))</f>
        <v>n.v.t.</v>
      </c>
      <c r="T14" s="60"/>
      <c r="U14" s="140" t="s">
        <v>126</v>
      </c>
      <c r="V14" s="149"/>
      <c r="W14" s="62"/>
      <c r="X14" s="89" t="str">
        <f t="shared" si="0"/>
        <v>Bronaanpak:
Collectieve maatregelen:
Individuele maatregelen:
PBM's:</v>
      </c>
      <c r="Y14" s="58"/>
      <c r="Z14" s="63"/>
      <c r="AA14" s="60"/>
      <c r="AB14" s="86" t="str">
        <f>IF(Tabel_RIE[[#This Row],[E2]]&gt;0,VLOOKUP(Tabel_RIE[[#This Row],[E2]],Tabel_FK_E[],2,FALSE),"")</f>
        <v/>
      </c>
      <c r="AC14" s="60"/>
      <c r="AD14" s="86" t="str">
        <f>IF(Tabel_RIE[[#This Row],[B2]]&gt;0,VLOOKUP(Tabel_RIE[[#This Row],[B2]],Tabel_FK_B[],2,FALSE),"")</f>
        <v/>
      </c>
      <c r="AE14" s="60"/>
      <c r="AF14" s="86" t="str">
        <f>IF(Tabel_RIE[[#This Row],[W2]]&gt;0,VLOOKUP(Tabel_RIE[[#This Row],[W2]],Tabel_FK_W[],2,FALSE),"")</f>
        <v/>
      </c>
      <c r="AG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86"/>
      <c r="AI14" s="58"/>
      <c r="AJ14" s="62"/>
      <c r="AK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9" t="str">
        <f>IF(AND(Tabel_RIE[[#This Row],[R12]]&gt;=70,Tabel_RIE[[#This Row],[R22]]&lt;70),"Ja","Nee")</f>
        <v>Nee</v>
      </c>
      <c r="AM14" s="9">
        <f>IF(Tabel_RIE[[#This Row],[R22]]&lt;&gt;"",Tabel_RIE[[#This Row],[R22]],Tabel_RIE[[#This Row],[R12]])</f>
        <v>36</v>
      </c>
    </row>
    <row r="15" spans="2:39" ht="57" x14ac:dyDescent="0.2">
      <c r="B15" s="116">
        <v>9</v>
      </c>
      <c r="C15" s="135" t="s">
        <v>392</v>
      </c>
      <c r="D15" s="135" t="s">
        <v>86</v>
      </c>
      <c r="E15" s="135" t="s">
        <v>127</v>
      </c>
      <c r="F15" s="135" t="s">
        <v>128</v>
      </c>
      <c r="G15" s="135" t="s">
        <v>129</v>
      </c>
      <c r="H15" s="135" t="s">
        <v>130</v>
      </c>
      <c r="I15" s="135" t="s">
        <v>131</v>
      </c>
      <c r="J15" s="135" t="s">
        <v>91</v>
      </c>
      <c r="K15" s="59" t="s">
        <v>236</v>
      </c>
      <c r="L15" s="84">
        <f>IF(Tabel_RIE[[#This Row],[E1]]&gt;0,VLOOKUP(Tabel_RIE[[#This Row],[E1]],Tabel_FK_E[],2,FALSE),"")</f>
        <v>3</v>
      </c>
      <c r="M15" s="59" t="s">
        <v>364</v>
      </c>
      <c r="N15" s="86">
        <f>IF(Tabel_RIE[[#This Row],[B1]]&gt;0,VLOOKUP(Tabel_RIE[[#This Row],[B1]],Tabel_FK_B[],2,FALSE),"")</f>
        <v>10</v>
      </c>
      <c r="O15" s="59" t="s">
        <v>369</v>
      </c>
      <c r="P15" s="86">
        <f>IF(Tabel_RIE[[#This Row],[W1]]&gt;0,VLOOKUP(Tabel_RIE[[#This Row],[W1]],Tabel_FK_W[],2,FALSE),"")</f>
        <v>1</v>
      </c>
      <c r="Q1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86">
        <f>IF(OR(Tabel_RIE[[#This Row],[E12]]="",Tabel_RIE[[#This Row],[B12]]="",Tabel_RIE[[#This Row],[W12]]=""),"",Tabel_RIE[[#This Row],[E12]]*Tabel_RIE[[#This Row],[B12]]*Tabel_RIE[[#This Row],[W12]])</f>
        <v>30</v>
      </c>
      <c r="S15" s="68" t="str">
        <f>IF(AND(Tabel_RIE[[#This Row],[E12]]="",Tabel_RIE[[#This Row],[R12]]=""),"",IF(AND(OR(Tabel_RIE[[#This Row],[E12]]="",Tabel_RIE[[#This Row],[E12]]&lt;15),OR(Tabel_RIE[[#This Row],[R12]]="",Tabel_RIE[[#This Row],[R12]]&lt;70)),"n.v.t.",IF(OR(Tabel_RIE[[#This Row],[E12]]&gt;=15,Tabel_RIE[[#This Row],[R12]]&gt;=70),"√","fout")))</f>
        <v>n.v.t.</v>
      </c>
      <c r="T15" s="60"/>
      <c r="U15" s="139" t="s">
        <v>132</v>
      </c>
      <c r="V15" s="149"/>
      <c r="W15" s="62"/>
      <c r="X15" s="89" t="str">
        <f t="shared" si="0"/>
        <v>Bronaanpak:
Collectieve maatregelen:
Individuele maatregelen:
PBM's:</v>
      </c>
      <c r="Y15" s="58"/>
      <c r="Z15" s="63"/>
      <c r="AA15" s="60"/>
      <c r="AB15" s="86" t="str">
        <f>IF(Tabel_RIE[[#This Row],[E2]]&gt;0,VLOOKUP(Tabel_RIE[[#This Row],[E2]],Tabel_FK_E[],2,FALSE),"")</f>
        <v/>
      </c>
      <c r="AC15" s="60"/>
      <c r="AD15" s="86" t="str">
        <f>IF(Tabel_RIE[[#This Row],[B2]]&gt;0,VLOOKUP(Tabel_RIE[[#This Row],[B2]],Tabel_FK_B[],2,FALSE),"")</f>
        <v/>
      </c>
      <c r="AE15" s="60"/>
      <c r="AF15" s="86" t="str">
        <f>IF(Tabel_RIE[[#This Row],[W2]]&gt;0,VLOOKUP(Tabel_RIE[[#This Row],[W2]],Tabel_FK_W[],2,FALSE),"")</f>
        <v/>
      </c>
      <c r="AG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86"/>
      <c r="AI15" s="58"/>
      <c r="AJ15" s="62"/>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Nee</v>
      </c>
      <c r="AM15" s="9">
        <f>IF(Tabel_RIE[[#This Row],[R22]]&lt;&gt;"",Tabel_RIE[[#This Row],[R22]],Tabel_RIE[[#This Row],[R12]])</f>
        <v>30</v>
      </c>
    </row>
    <row r="16" spans="2:39" ht="57" x14ac:dyDescent="0.2">
      <c r="B16" s="116">
        <v>10</v>
      </c>
      <c r="C16" s="136" t="s">
        <v>392</v>
      </c>
      <c r="D16" s="136" t="s">
        <v>86</v>
      </c>
      <c r="E16" s="136" t="s">
        <v>102</v>
      </c>
      <c r="F16" s="136" t="s">
        <v>128</v>
      </c>
      <c r="G16" s="136" t="s">
        <v>133</v>
      </c>
      <c r="H16" s="136" t="s">
        <v>134</v>
      </c>
      <c r="I16" s="136" t="s">
        <v>135</v>
      </c>
      <c r="J16" s="136" t="s">
        <v>136</v>
      </c>
      <c r="K16" s="59" t="s">
        <v>238</v>
      </c>
      <c r="L16" s="84">
        <f>IF(Tabel_RIE[[#This Row],[E1]]&gt;0,VLOOKUP(Tabel_RIE[[#This Row],[E1]],Tabel_FK_E[],2,FALSE),"")</f>
        <v>15</v>
      </c>
      <c r="M16" s="59" t="s">
        <v>362</v>
      </c>
      <c r="N16" s="86">
        <f>IF(Tabel_RIE[[#This Row],[B1]]&gt;0,VLOOKUP(Tabel_RIE[[#This Row],[B1]],Tabel_FK_B[],2,FALSE),"")</f>
        <v>3</v>
      </c>
      <c r="O16" s="59" t="s">
        <v>370</v>
      </c>
      <c r="P16" s="86">
        <f>IF(Tabel_RIE[[#This Row],[W1]]&gt;0,VLOOKUP(Tabel_RIE[[#This Row],[W1]],Tabel_FK_W[],2,FALSE),"")</f>
        <v>3</v>
      </c>
      <c r="Q1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86">
        <f>IF(OR(Tabel_RIE[[#This Row],[E12]]="",Tabel_RIE[[#This Row],[B12]]="",Tabel_RIE[[#This Row],[W12]]=""),"",Tabel_RIE[[#This Row],[E12]]*Tabel_RIE[[#This Row],[B12]]*Tabel_RIE[[#This Row],[W12]])</f>
        <v>135</v>
      </c>
      <c r="S16" s="68" t="str">
        <f>IF(AND(Tabel_RIE[[#This Row],[E12]]="",Tabel_RIE[[#This Row],[R12]]=""),"",IF(AND(OR(Tabel_RIE[[#This Row],[E12]]="",Tabel_RIE[[#This Row],[E12]]&lt;15),OR(Tabel_RIE[[#This Row],[R12]]="",Tabel_RIE[[#This Row],[R12]]&lt;70)),"n.v.t.",IF(OR(Tabel_RIE[[#This Row],[E12]]&gt;=15,Tabel_RIE[[#This Row],[R12]]&gt;=70),"√","fout")))</f>
        <v>√</v>
      </c>
      <c r="T16" s="60"/>
      <c r="U16" s="140" t="s">
        <v>137</v>
      </c>
      <c r="V16" s="149"/>
      <c r="W16" s="62"/>
      <c r="X16" s="89" t="str">
        <f t="shared" si="0"/>
        <v>Bronaanpak:
Collectieve maatregelen:
Individuele maatregelen:
PBM's:</v>
      </c>
      <c r="Y16" s="58"/>
      <c r="Z16" s="63"/>
      <c r="AA16" s="60"/>
      <c r="AB16" s="86" t="str">
        <f>IF(Tabel_RIE[[#This Row],[E2]]&gt;0,VLOOKUP(Tabel_RIE[[#This Row],[E2]],Tabel_FK_E[],2,FALSE),"")</f>
        <v/>
      </c>
      <c r="AC16" s="60"/>
      <c r="AD16" s="86" t="str">
        <f>IF(Tabel_RIE[[#This Row],[B2]]&gt;0,VLOOKUP(Tabel_RIE[[#This Row],[B2]],Tabel_FK_B[],2,FALSE),"")</f>
        <v/>
      </c>
      <c r="AE16" s="60"/>
      <c r="AF16" s="86" t="str">
        <f>IF(Tabel_RIE[[#This Row],[W2]]&gt;0,VLOOKUP(Tabel_RIE[[#This Row],[W2]],Tabel_FK_W[],2,FALSE),"")</f>
        <v/>
      </c>
      <c r="AG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86"/>
      <c r="AI16" s="58"/>
      <c r="AJ16" s="62"/>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Ja</v>
      </c>
      <c r="AM16" s="9">
        <f>IF(Tabel_RIE[[#This Row],[R22]]&lt;&gt;"",Tabel_RIE[[#This Row],[R22]],Tabel_RIE[[#This Row],[R12]])</f>
        <v>135</v>
      </c>
    </row>
    <row r="17" spans="2:39" ht="57" x14ac:dyDescent="0.2">
      <c r="B17" s="116">
        <v>11</v>
      </c>
      <c r="C17" s="136" t="s">
        <v>392</v>
      </c>
      <c r="D17" s="135" t="s">
        <v>86</v>
      </c>
      <c r="E17" s="135" t="s">
        <v>138</v>
      </c>
      <c r="F17" s="135" t="s">
        <v>128</v>
      </c>
      <c r="G17" s="135" t="s">
        <v>139</v>
      </c>
      <c r="H17" s="135" t="s">
        <v>140</v>
      </c>
      <c r="I17" s="135" t="s">
        <v>141</v>
      </c>
      <c r="J17" s="135" t="s">
        <v>91</v>
      </c>
      <c r="K17" s="59" t="s">
        <v>236</v>
      </c>
      <c r="L17" s="84">
        <f>IF(Tabel_RIE[[#This Row],[E1]]&gt;0,VLOOKUP(Tabel_RIE[[#This Row],[E1]],Tabel_FK_E[],2,FALSE),"")</f>
        <v>3</v>
      </c>
      <c r="M17" s="59" t="s">
        <v>362</v>
      </c>
      <c r="N17" s="86">
        <f>IF(Tabel_RIE[[#This Row],[B1]]&gt;0,VLOOKUP(Tabel_RIE[[#This Row],[B1]],Tabel_FK_B[],2,FALSE),"")</f>
        <v>3</v>
      </c>
      <c r="O17" s="59" t="s">
        <v>370</v>
      </c>
      <c r="P17" s="86">
        <f>IF(Tabel_RIE[[#This Row],[W1]]&gt;0,VLOOKUP(Tabel_RIE[[#This Row],[W1]],Tabel_FK_W[],2,FALSE),"")</f>
        <v>3</v>
      </c>
      <c r="Q1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86">
        <f>IF(OR(Tabel_RIE[[#This Row],[E12]]="",Tabel_RIE[[#This Row],[B12]]="",Tabel_RIE[[#This Row],[W12]]=""),"",Tabel_RIE[[#This Row],[E12]]*Tabel_RIE[[#This Row],[B12]]*Tabel_RIE[[#This Row],[W12]])</f>
        <v>27</v>
      </c>
      <c r="S17" s="68" t="str">
        <f>IF(AND(Tabel_RIE[[#This Row],[E12]]="",Tabel_RIE[[#This Row],[R12]]=""),"",IF(AND(OR(Tabel_RIE[[#This Row],[E12]]="",Tabel_RIE[[#This Row],[E12]]&lt;15),OR(Tabel_RIE[[#This Row],[R12]]="",Tabel_RIE[[#This Row],[R12]]&lt;70)),"n.v.t.",IF(OR(Tabel_RIE[[#This Row],[E12]]&gt;=15,Tabel_RIE[[#This Row],[R12]]&gt;=70),"√","fout")))</f>
        <v>n.v.t.</v>
      </c>
      <c r="T17" s="60"/>
      <c r="U17" s="139" t="s">
        <v>142</v>
      </c>
      <c r="V17" s="149"/>
      <c r="W17" s="62"/>
      <c r="X17" s="89" t="str">
        <f t="shared" si="0"/>
        <v>Bronaanpak:
Collectieve maatregelen:
Individuele maatregelen:
PBM's:</v>
      </c>
      <c r="Y17" s="58"/>
      <c r="Z17" s="63"/>
      <c r="AA17" s="60"/>
      <c r="AB17" s="86" t="str">
        <f>IF(Tabel_RIE[[#This Row],[E2]]&gt;0,VLOOKUP(Tabel_RIE[[#This Row],[E2]],Tabel_FK_E[],2,FALSE),"")</f>
        <v/>
      </c>
      <c r="AC17" s="60"/>
      <c r="AD17" s="86" t="str">
        <f>IF(Tabel_RIE[[#This Row],[B2]]&gt;0,VLOOKUP(Tabel_RIE[[#This Row],[B2]],Tabel_FK_B[],2,FALSE),"")</f>
        <v/>
      </c>
      <c r="AE17" s="60"/>
      <c r="AF17" s="86" t="str">
        <f>IF(Tabel_RIE[[#This Row],[W2]]&gt;0,VLOOKUP(Tabel_RIE[[#This Row],[W2]],Tabel_FK_W[],2,FALSE),"")</f>
        <v/>
      </c>
      <c r="AG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86"/>
      <c r="AI17" s="58"/>
      <c r="AJ17" s="62"/>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27</v>
      </c>
    </row>
    <row r="18" spans="2:39" ht="91.2" x14ac:dyDescent="0.2">
      <c r="B18" s="116">
        <v>12</v>
      </c>
      <c r="C18" s="136" t="s">
        <v>392</v>
      </c>
      <c r="D18" s="136" t="s">
        <v>86</v>
      </c>
      <c r="E18" s="136" t="s">
        <v>143</v>
      </c>
      <c r="F18" s="135" t="s">
        <v>391</v>
      </c>
      <c r="G18" s="136" t="s">
        <v>97</v>
      </c>
      <c r="H18" s="136" t="s">
        <v>144</v>
      </c>
      <c r="I18" s="136" t="s">
        <v>145</v>
      </c>
      <c r="J18" s="136" t="s">
        <v>146</v>
      </c>
      <c r="K18" s="59" t="s">
        <v>238</v>
      </c>
      <c r="L18" s="84">
        <f>IF(Tabel_RIE[[#This Row],[E1]]&gt;0,VLOOKUP(Tabel_RIE[[#This Row],[E1]],Tabel_FK_E[],2,FALSE),"")</f>
        <v>15</v>
      </c>
      <c r="M18" s="59" t="s">
        <v>363</v>
      </c>
      <c r="N18" s="86">
        <f>IF(Tabel_RIE[[#This Row],[B1]]&gt;0,VLOOKUP(Tabel_RIE[[#This Row],[B1]],Tabel_FK_B[],2,FALSE),"")</f>
        <v>6</v>
      </c>
      <c r="O18" s="59" t="s">
        <v>368</v>
      </c>
      <c r="P18" s="86">
        <f>IF(Tabel_RIE[[#This Row],[W1]]&gt;0,VLOOKUP(Tabel_RIE[[#This Row],[W1]],Tabel_FK_W[],2,FALSE),"")</f>
        <v>0.5</v>
      </c>
      <c r="Q1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86">
        <f>IF(OR(Tabel_RIE[[#This Row],[E12]]="",Tabel_RIE[[#This Row],[B12]]="",Tabel_RIE[[#This Row],[W12]]=""),"",Tabel_RIE[[#This Row],[E12]]*Tabel_RIE[[#This Row],[B12]]*Tabel_RIE[[#This Row],[W12]])</f>
        <v>45</v>
      </c>
      <c r="S18" s="68" t="str">
        <f>IF(AND(Tabel_RIE[[#This Row],[E12]]="",Tabel_RIE[[#This Row],[R12]]=""),"",IF(AND(OR(Tabel_RIE[[#This Row],[E12]]="",Tabel_RIE[[#This Row],[E12]]&lt;15),OR(Tabel_RIE[[#This Row],[R12]]="",Tabel_RIE[[#This Row],[R12]]&lt;70)),"n.v.t.",IF(OR(Tabel_RIE[[#This Row],[E12]]&gt;=15,Tabel_RIE[[#This Row],[R12]]&gt;=70),"√","fout")))</f>
        <v>√</v>
      </c>
      <c r="T18" s="60"/>
      <c r="U18" s="140" t="s">
        <v>147</v>
      </c>
      <c r="V18" s="149"/>
      <c r="W18" s="62"/>
      <c r="X18" s="89" t="str">
        <f t="shared" si="0"/>
        <v>Bronaanpak:
Collectieve maatregelen:
Individuele maatregelen:
PBM's:</v>
      </c>
      <c r="Y18" s="58"/>
      <c r="Z18" s="63"/>
      <c r="AA18" s="60"/>
      <c r="AB18" s="86" t="str">
        <f>IF(Tabel_RIE[[#This Row],[E2]]&gt;0,VLOOKUP(Tabel_RIE[[#This Row],[E2]],Tabel_FK_E[],2,FALSE),"")</f>
        <v/>
      </c>
      <c r="AC18" s="60"/>
      <c r="AD18" s="86" t="str">
        <f>IF(Tabel_RIE[[#This Row],[B2]]&gt;0,VLOOKUP(Tabel_RIE[[#This Row],[B2]],Tabel_FK_B[],2,FALSE),"")</f>
        <v/>
      </c>
      <c r="AE18" s="60"/>
      <c r="AF18" s="86" t="str">
        <f>IF(Tabel_RIE[[#This Row],[W2]]&gt;0,VLOOKUP(Tabel_RIE[[#This Row],[W2]],Tabel_FK_W[],2,FALSE),"")</f>
        <v/>
      </c>
      <c r="AG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86"/>
      <c r="AI18" s="58"/>
      <c r="AJ18" s="62"/>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Nee</v>
      </c>
      <c r="AM18" s="9">
        <f>IF(Tabel_RIE[[#This Row],[R22]]&lt;&gt;"",Tabel_RIE[[#This Row],[R22]],Tabel_RIE[[#This Row],[R12]])</f>
        <v>45</v>
      </c>
    </row>
    <row r="19" spans="2:39" ht="136.80000000000001" x14ac:dyDescent="0.2">
      <c r="B19" s="116">
        <v>13</v>
      </c>
      <c r="C19" s="136" t="s">
        <v>392</v>
      </c>
      <c r="D19" s="135" t="s">
        <v>86</v>
      </c>
      <c r="E19" s="135" t="s">
        <v>148</v>
      </c>
      <c r="F19" s="135" t="s">
        <v>390</v>
      </c>
      <c r="G19" s="135" t="s">
        <v>149</v>
      </c>
      <c r="H19" s="135" t="s">
        <v>150</v>
      </c>
      <c r="I19" s="135" t="s">
        <v>394</v>
      </c>
      <c r="J19" s="135" t="s">
        <v>151</v>
      </c>
      <c r="K19" s="59" t="s">
        <v>238</v>
      </c>
      <c r="L19" s="84">
        <f>IF(Tabel_RIE[[#This Row],[E1]]&gt;0,VLOOKUP(Tabel_RIE[[#This Row],[E1]],Tabel_FK_E[],2,FALSE),"")</f>
        <v>15</v>
      </c>
      <c r="M19" s="59" t="s">
        <v>363</v>
      </c>
      <c r="N19" s="86">
        <f>IF(Tabel_RIE[[#This Row],[B1]]&gt;0,VLOOKUP(Tabel_RIE[[#This Row],[B1]],Tabel_FK_B[],2,FALSE),"")</f>
        <v>6</v>
      </c>
      <c r="O19" s="59" t="s">
        <v>370</v>
      </c>
      <c r="P19" s="86">
        <f>IF(Tabel_RIE[[#This Row],[W1]]&gt;0,VLOOKUP(Tabel_RIE[[#This Row],[W1]],Tabel_FK_W[],2,FALSE),"")</f>
        <v>3</v>
      </c>
      <c r="Q1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9" s="86">
        <f>IF(OR(Tabel_RIE[[#This Row],[E12]]="",Tabel_RIE[[#This Row],[B12]]="",Tabel_RIE[[#This Row],[W12]]=""),"",Tabel_RIE[[#This Row],[E12]]*Tabel_RIE[[#This Row],[B12]]*Tabel_RIE[[#This Row],[W12]])</f>
        <v>270</v>
      </c>
      <c r="S19" s="68" t="str">
        <f>IF(AND(Tabel_RIE[[#This Row],[E12]]="",Tabel_RIE[[#This Row],[R12]]=""),"",IF(AND(OR(Tabel_RIE[[#This Row],[E12]]="",Tabel_RIE[[#This Row],[E12]]&lt;15),OR(Tabel_RIE[[#This Row],[R12]]="",Tabel_RIE[[#This Row],[R12]]&lt;70)),"n.v.t.",IF(OR(Tabel_RIE[[#This Row],[E12]]&gt;=15,Tabel_RIE[[#This Row],[R12]]&gt;=70),"√","fout")))</f>
        <v>√</v>
      </c>
      <c r="T19" s="60"/>
      <c r="U19" s="139" t="s">
        <v>152</v>
      </c>
      <c r="V19" s="149"/>
      <c r="W19" s="62"/>
      <c r="X19" s="89" t="str">
        <f t="shared" si="0"/>
        <v>Bronaanpak:
Collectieve maatregelen:
Individuele maatregelen:
PBM's:</v>
      </c>
      <c r="Y19" s="58"/>
      <c r="Z19" s="63"/>
      <c r="AA19" s="60"/>
      <c r="AB19" s="86" t="str">
        <f>IF(Tabel_RIE[[#This Row],[E2]]&gt;0,VLOOKUP(Tabel_RIE[[#This Row],[E2]],Tabel_FK_E[],2,FALSE),"")</f>
        <v/>
      </c>
      <c r="AC19" s="60"/>
      <c r="AD19" s="86" t="str">
        <f>IF(Tabel_RIE[[#This Row],[B2]]&gt;0,VLOOKUP(Tabel_RIE[[#This Row],[B2]],Tabel_FK_B[],2,FALSE),"")</f>
        <v/>
      </c>
      <c r="AE19" s="60"/>
      <c r="AF19" s="86" t="str">
        <f>IF(Tabel_RIE[[#This Row],[W2]]&gt;0,VLOOKUP(Tabel_RIE[[#This Row],[W2]],Tabel_FK_W[],2,FALSE),"")</f>
        <v/>
      </c>
      <c r="AG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86"/>
      <c r="AI19" s="58"/>
      <c r="AJ19" s="62"/>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f>IF(Tabel_RIE[[#This Row],[R22]]&lt;&gt;"",Tabel_RIE[[#This Row],[R22]],Tabel_RIE[[#This Row],[R12]])</f>
        <v>270</v>
      </c>
    </row>
    <row r="20" spans="2:39" ht="79.8" x14ac:dyDescent="0.2">
      <c r="B20" s="116">
        <v>14</v>
      </c>
      <c r="C20" s="136" t="s">
        <v>392</v>
      </c>
      <c r="D20" s="136" t="s">
        <v>86</v>
      </c>
      <c r="E20" s="136" t="s">
        <v>153</v>
      </c>
      <c r="F20" s="136" t="s">
        <v>154</v>
      </c>
      <c r="G20" s="136" t="s">
        <v>155</v>
      </c>
      <c r="H20" s="136" t="s">
        <v>156</v>
      </c>
      <c r="I20" s="136" t="s">
        <v>393</v>
      </c>
      <c r="J20" s="136" t="s">
        <v>91</v>
      </c>
      <c r="K20" s="59" t="s">
        <v>237</v>
      </c>
      <c r="L20" s="84">
        <f>IF(Tabel_RIE[[#This Row],[E1]]&gt;0,VLOOKUP(Tabel_RIE[[#This Row],[E1]],Tabel_FK_E[],2,FALSE),"")</f>
        <v>7</v>
      </c>
      <c r="M20" s="59" t="s">
        <v>363</v>
      </c>
      <c r="N20" s="86">
        <f>IF(Tabel_RIE[[#This Row],[B1]]&gt;0,VLOOKUP(Tabel_RIE[[#This Row],[B1]],Tabel_FK_B[],2,FALSE),"")</f>
        <v>6</v>
      </c>
      <c r="O20" s="59" t="s">
        <v>371</v>
      </c>
      <c r="P20" s="86">
        <f>IF(Tabel_RIE[[#This Row],[W1]]&gt;0,VLOOKUP(Tabel_RIE[[#This Row],[W1]],Tabel_FK_W[],2,FALSE),"")</f>
        <v>6</v>
      </c>
      <c r="Q2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86">
        <f>IF(OR(Tabel_RIE[[#This Row],[E12]]="",Tabel_RIE[[#This Row],[B12]]="",Tabel_RIE[[#This Row],[W12]]=""),"",Tabel_RIE[[#This Row],[E12]]*Tabel_RIE[[#This Row],[B12]]*Tabel_RIE[[#This Row],[W12]])</f>
        <v>252</v>
      </c>
      <c r="S20" s="68" t="str">
        <f>IF(AND(Tabel_RIE[[#This Row],[E12]]="",Tabel_RIE[[#This Row],[R12]]=""),"",IF(AND(OR(Tabel_RIE[[#This Row],[E12]]="",Tabel_RIE[[#This Row],[E12]]&lt;15),OR(Tabel_RIE[[#This Row],[R12]]="",Tabel_RIE[[#This Row],[R12]]&lt;70)),"n.v.t.",IF(OR(Tabel_RIE[[#This Row],[E12]]&gt;=15,Tabel_RIE[[#This Row],[R12]]&gt;=70),"√","fout")))</f>
        <v>√</v>
      </c>
      <c r="T20" s="60"/>
      <c r="U20" s="140" t="s">
        <v>157</v>
      </c>
      <c r="V20" s="149"/>
      <c r="W20" s="62"/>
      <c r="X20" s="89" t="str">
        <f t="shared" si="0"/>
        <v>Bronaanpak:
Collectieve maatregelen:
Individuele maatregelen:
PBM's:</v>
      </c>
      <c r="Y20" s="58"/>
      <c r="Z20" s="63"/>
      <c r="AA20" s="60"/>
      <c r="AB20" s="86" t="str">
        <f>IF(Tabel_RIE[[#This Row],[E2]]&gt;0,VLOOKUP(Tabel_RIE[[#This Row],[E2]],Tabel_FK_E[],2,FALSE),"")</f>
        <v/>
      </c>
      <c r="AC20" s="60"/>
      <c r="AD20" s="86" t="str">
        <f>IF(Tabel_RIE[[#This Row],[B2]]&gt;0,VLOOKUP(Tabel_RIE[[#This Row],[B2]],Tabel_FK_B[],2,FALSE),"")</f>
        <v/>
      </c>
      <c r="AE20" s="60"/>
      <c r="AF20" s="86" t="str">
        <f>IF(Tabel_RIE[[#This Row],[W2]]&gt;0,VLOOKUP(Tabel_RIE[[#This Row],[W2]],Tabel_FK_W[],2,FALSE),"")</f>
        <v/>
      </c>
      <c r="AG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86"/>
      <c r="AI20" s="58"/>
      <c r="AJ20" s="62"/>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Ja</v>
      </c>
      <c r="AM20" s="9">
        <f>IF(Tabel_RIE[[#This Row],[R22]]&lt;&gt;"",Tabel_RIE[[#This Row],[R22]],Tabel_RIE[[#This Row],[R12]])</f>
        <v>252</v>
      </c>
    </row>
    <row r="21" spans="2:39" ht="57" x14ac:dyDescent="0.2">
      <c r="B21" s="116">
        <v>15</v>
      </c>
      <c r="C21" s="136" t="s">
        <v>392</v>
      </c>
      <c r="D21" s="135" t="s">
        <v>158</v>
      </c>
      <c r="E21" s="135" t="s">
        <v>159</v>
      </c>
      <c r="F21" s="135" t="s">
        <v>102</v>
      </c>
      <c r="G21" s="135" t="s">
        <v>160</v>
      </c>
      <c r="H21" s="135" t="s">
        <v>161</v>
      </c>
      <c r="I21" s="135" t="s">
        <v>162</v>
      </c>
      <c r="J21" s="135" t="s">
        <v>151</v>
      </c>
      <c r="K21" s="59" t="s">
        <v>236</v>
      </c>
      <c r="L21" s="84">
        <f>IF(Tabel_RIE[[#This Row],[E1]]&gt;0,VLOOKUP(Tabel_RIE[[#This Row],[E1]],Tabel_FK_E[],2,FALSE),"")</f>
        <v>3</v>
      </c>
      <c r="M21" s="59" t="s">
        <v>363</v>
      </c>
      <c r="N21" s="86">
        <f>IF(Tabel_RIE[[#This Row],[B1]]&gt;0,VLOOKUP(Tabel_RIE[[#This Row],[B1]],Tabel_FK_B[],2,FALSE),"")</f>
        <v>6</v>
      </c>
      <c r="O21" s="59" t="s">
        <v>371</v>
      </c>
      <c r="P21" s="86">
        <f>IF(Tabel_RIE[[#This Row],[W1]]&gt;0,VLOOKUP(Tabel_RIE[[#This Row],[W1]],Tabel_FK_W[],2,FALSE),"")</f>
        <v>6</v>
      </c>
      <c r="Q2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1" s="86">
        <f>IF(OR(Tabel_RIE[[#This Row],[E12]]="",Tabel_RIE[[#This Row],[B12]]="",Tabel_RIE[[#This Row],[W12]]=""),"",Tabel_RIE[[#This Row],[E12]]*Tabel_RIE[[#This Row],[B12]]*Tabel_RIE[[#This Row],[W12]])</f>
        <v>108</v>
      </c>
      <c r="S21" s="68" t="str">
        <f>IF(AND(Tabel_RIE[[#This Row],[E12]]="",Tabel_RIE[[#This Row],[R12]]=""),"",IF(AND(OR(Tabel_RIE[[#This Row],[E12]]="",Tabel_RIE[[#This Row],[E12]]&lt;15),OR(Tabel_RIE[[#This Row],[R12]]="",Tabel_RIE[[#This Row],[R12]]&lt;70)),"n.v.t.",IF(OR(Tabel_RIE[[#This Row],[E12]]&gt;=15,Tabel_RIE[[#This Row],[R12]]&gt;=70),"√","fout")))</f>
        <v>√</v>
      </c>
      <c r="T21" s="60"/>
      <c r="U21" s="135" t="s">
        <v>163</v>
      </c>
      <c r="V21" s="149"/>
      <c r="W21" s="62"/>
      <c r="X21" s="89" t="str">
        <f t="shared" si="0"/>
        <v>Bronaanpak:
Collectieve maatregelen:
Individuele maatregelen:
PBM's:</v>
      </c>
      <c r="Y21" s="58"/>
      <c r="Z21" s="63"/>
      <c r="AA21" s="60"/>
      <c r="AB21" s="86" t="str">
        <f>IF(Tabel_RIE[[#This Row],[E2]]&gt;0,VLOOKUP(Tabel_RIE[[#This Row],[E2]],Tabel_FK_E[],2,FALSE),"")</f>
        <v/>
      </c>
      <c r="AC21" s="60"/>
      <c r="AD21" s="86" t="str">
        <f>IF(Tabel_RIE[[#This Row],[B2]]&gt;0,VLOOKUP(Tabel_RIE[[#This Row],[B2]],Tabel_FK_B[],2,FALSE),"")</f>
        <v/>
      </c>
      <c r="AE21" s="60"/>
      <c r="AF21" s="86" t="str">
        <f>IF(Tabel_RIE[[#This Row],[W2]]&gt;0,VLOOKUP(Tabel_RIE[[#This Row],[W2]],Tabel_FK_W[],2,FALSE),"")</f>
        <v/>
      </c>
      <c r="AG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86"/>
      <c r="AI21" s="58"/>
      <c r="AJ21" s="62"/>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Ja</v>
      </c>
      <c r="AM21" s="9">
        <f>IF(Tabel_RIE[[#This Row],[R22]]&lt;&gt;"",Tabel_RIE[[#This Row],[R22]],Tabel_RIE[[#This Row],[R12]])</f>
        <v>108</v>
      </c>
    </row>
    <row r="22" spans="2:39" ht="68.400000000000006" x14ac:dyDescent="0.2">
      <c r="B22" s="116">
        <v>16</v>
      </c>
      <c r="C22" s="136" t="s">
        <v>392</v>
      </c>
      <c r="D22" s="136" t="s">
        <v>164</v>
      </c>
      <c r="E22" s="136" t="s">
        <v>165</v>
      </c>
      <c r="F22" s="135" t="s">
        <v>390</v>
      </c>
      <c r="G22" s="136" t="s">
        <v>166</v>
      </c>
      <c r="H22" s="136" t="s">
        <v>167</v>
      </c>
      <c r="I22" s="136" t="s">
        <v>168</v>
      </c>
      <c r="J22" s="136" t="s">
        <v>169</v>
      </c>
      <c r="K22" s="59" t="s">
        <v>237</v>
      </c>
      <c r="L22" s="84">
        <f>IF(Tabel_RIE[[#This Row],[E1]]&gt;0,VLOOKUP(Tabel_RIE[[#This Row],[E1]],Tabel_FK_E[],2,FALSE),"")</f>
        <v>7</v>
      </c>
      <c r="M22" s="59" t="s">
        <v>363</v>
      </c>
      <c r="N22" s="86">
        <f>IF(Tabel_RIE[[#This Row],[B1]]&gt;0,VLOOKUP(Tabel_RIE[[#This Row],[B1]],Tabel_FK_B[],2,FALSE),"")</f>
        <v>6</v>
      </c>
      <c r="O22" s="59" t="s">
        <v>370</v>
      </c>
      <c r="P22" s="86">
        <f>IF(Tabel_RIE[[#This Row],[W1]]&gt;0,VLOOKUP(Tabel_RIE[[#This Row],[W1]],Tabel_FK_W[],2,FALSE),"")</f>
        <v>3</v>
      </c>
      <c r="Q2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86">
        <f>IF(OR(Tabel_RIE[[#This Row],[E12]]="",Tabel_RIE[[#This Row],[B12]]="",Tabel_RIE[[#This Row],[W12]]=""),"",Tabel_RIE[[#This Row],[E12]]*Tabel_RIE[[#This Row],[B12]]*Tabel_RIE[[#This Row],[W12]])</f>
        <v>126</v>
      </c>
      <c r="S22" s="68" t="str">
        <f>IF(AND(Tabel_RIE[[#This Row],[E12]]="",Tabel_RIE[[#This Row],[R12]]=""),"",IF(AND(OR(Tabel_RIE[[#This Row],[E12]]="",Tabel_RIE[[#This Row],[E12]]&lt;15),OR(Tabel_RIE[[#This Row],[R12]]="",Tabel_RIE[[#This Row],[R12]]&lt;70)),"n.v.t.",IF(OR(Tabel_RIE[[#This Row],[E12]]&gt;=15,Tabel_RIE[[#This Row],[R12]]&gt;=70),"√","fout")))</f>
        <v>√</v>
      </c>
      <c r="T22" s="60"/>
      <c r="U22" s="140" t="s">
        <v>170</v>
      </c>
      <c r="V22" s="149"/>
      <c r="W22" s="62"/>
      <c r="X22" s="89" t="str">
        <f t="shared" si="0"/>
        <v>Bronaanpak:
Collectieve maatregelen:
Individuele maatregelen:
PBM's:</v>
      </c>
      <c r="Y22" s="58"/>
      <c r="Z22" s="63"/>
      <c r="AA22" s="60"/>
      <c r="AB22" s="86" t="str">
        <f>IF(Tabel_RIE[[#This Row],[E2]]&gt;0,VLOOKUP(Tabel_RIE[[#This Row],[E2]],Tabel_FK_E[],2,FALSE),"")</f>
        <v/>
      </c>
      <c r="AC22" s="60"/>
      <c r="AD22" s="86" t="str">
        <f>IF(Tabel_RIE[[#This Row],[B2]]&gt;0,VLOOKUP(Tabel_RIE[[#This Row],[B2]],Tabel_FK_B[],2,FALSE),"")</f>
        <v/>
      </c>
      <c r="AE22" s="60"/>
      <c r="AF22" s="86" t="str">
        <f>IF(Tabel_RIE[[#This Row],[W2]]&gt;0,VLOOKUP(Tabel_RIE[[#This Row],[W2]],Tabel_FK_W[],2,FALSE),"")</f>
        <v/>
      </c>
      <c r="AG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86"/>
      <c r="AI22" s="58"/>
      <c r="AJ22" s="62"/>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Ja</v>
      </c>
      <c r="AM22" s="9">
        <f>IF(Tabel_RIE[[#This Row],[R22]]&lt;&gt;"",Tabel_RIE[[#This Row],[R22]],Tabel_RIE[[#This Row],[R12]])</f>
        <v>126</v>
      </c>
    </row>
    <row r="23" spans="2:39" ht="114" x14ac:dyDescent="0.2">
      <c r="B23" s="116">
        <v>17</v>
      </c>
      <c r="C23" s="136" t="s">
        <v>392</v>
      </c>
      <c r="D23" s="135" t="s">
        <v>86</v>
      </c>
      <c r="E23" s="135" t="s">
        <v>172</v>
      </c>
      <c r="F23" s="135" t="s">
        <v>391</v>
      </c>
      <c r="G23" s="137" t="s">
        <v>410</v>
      </c>
      <c r="H23" s="137" t="s">
        <v>411</v>
      </c>
      <c r="I23" s="135" t="s">
        <v>412</v>
      </c>
      <c r="J23" s="137" t="s">
        <v>173</v>
      </c>
      <c r="K23" s="59" t="s">
        <v>236</v>
      </c>
      <c r="L23" s="84">
        <f>IF(Tabel_RIE[[#This Row],[E1]]&gt;0,VLOOKUP(Tabel_RIE[[#This Row],[E1]],Tabel_FK_E[],2,FALSE),"")</f>
        <v>3</v>
      </c>
      <c r="M23" s="59" t="s">
        <v>363</v>
      </c>
      <c r="N23" s="86">
        <f>IF(Tabel_RIE[[#This Row],[B1]]&gt;0,VLOOKUP(Tabel_RIE[[#This Row],[B1]],Tabel_FK_B[],2,FALSE),"")</f>
        <v>6</v>
      </c>
      <c r="O23" s="59" t="s">
        <v>370</v>
      </c>
      <c r="P23" s="86">
        <f>IF(Tabel_RIE[[#This Row],[W1]]&gt;0,VLOOKUP(Tabel_RIE[[#This Row],[W1]],Tabel_FK_W[],2,FALSE),"")</f>
        <v>3</v>
      </c>
      <c r="Q2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86">
        <f>IF(OR(Tabel_RIE[[#This Row],[E12]]="",Tabel_RIE[[#This Row],[B12]]="",Tabel_RIE[[#This Row],[W12]]=""),"",Tabel_RIE[[#This Row],[E12]]*Tabel_RIE[[#This Row],[B12]]*Tabel_RIE[[#This Row],[W12]])</f>
        <v>54</v>
      </c>
      <c r="S23" s="68" t="str">
        <f>IF(AND(Tabel_RIE[[#This Row],[E12]]="",Tabel_RIE[[#This Row],[R12]]=""),"",IF(AND(OR(Tabel_RIE[[#This Row],[E12]]="",Tabel_RIE[[#This Row],[E12]]&lt;15),OR(Tabel_RIE[[#This Row],[R12]]="",Tabel_RIE[[#This Row],[R12]]&lt;70)),"n.v.t.",IF(OR(Tabel_RIE[[#This Row],[E12]]&gt;=15,Tabel_RIE[[#This Row],[R12]]&gt;=70),"√","fout")))</f>
        <v>n.v.t.</v>
      </c>
      <c r="T23" s="60"/>
      <c r="U23" s="139" t="s">
        <v>395</v>
      </c>
      <c r="V23" s="149"/>
      <c r="W23" s="62"/>
      <c r="X23" s="89" t="str">
        <f t="shared" si="0"/>
        <v>Bronaanpak:
Collectieve maatregelen:
Individuele maatregelen:
PBM's:</v>
      </c>
      <c r="Y23" s="58"/>
      <c r="Z23" s="63"/>
      <c r="AA23" s="60"/>
      <c r="AB23" s="86" t="str">
        <f>IF(Tabel_RIE[[#This Row],[E2]]&gt;0,VLOOKUP(Tabel_RIE[[#This Row],[E2]],Tabel_FK_E[],2,FALSE),"")</f>
        <v/>
      </c>
      <c r="AC23" s="60"/>
      <c r="AD23" s="86" t="str">
        <f>IF(Tabel_RIE[[#This Row],[B2]]&gt;0,VLOOKUP(Tabel_RIE[[#This Row],[B2]],Tabel_FK_B[],2,FALSE),"")</f>
        <v/>
      </c>
      <c r="AE23" s="60"/>
      <c r="AF23" s="86" t="str">
        <f>IF(Tabel_RIE[[#This Row],[W2]]&gt;0,VLOOKUP(Tabel_RIE[[#This Row],[W2]],Tabel_FK_W[],2,FALSE),"")</f>
        <v/>
      </c>
      <c r="AG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86"/>
      <c r="AI23" s="58"/>
      <c r="AJ23" s="62"/>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Nee</v>
      </c>
      <c r="AM23" s="9">
        <f>IF(Tabel_RIE[[#This Row],[R22]]&lt;&gt;"",Tabel_RIE[[#This Row],[R22]],Tabel_RIE[[#This Row],[R12]])</f>
        <v>54</v>
      </c>
    </row>
    <row r="24" spans="2:39" ht="79.8" x14ac:dyDescent="0.2">
      <c r="B24" s="116">
        <v>18</v>
      </c>
      <c r="C24" s="136" t="s">
        <v>392</v>
      </c>
      <c r="D24" s="135" t="s">
        <v>174</v>
      </c>
      <c r="E24" s="135" t="s">
        <v>128</v>
      </c>
      <c r="F24" s="135" t="s">
        <v>390</v>
      </c>
      <c r="G24" s="135" t="s">
        <v>175</v>
      </c>
      <c r="H24" s="135" t="s">
        <v>176</v>
      </c>
      <c r="I24" s="135" t="s">
        <v>177</v>
      </c>
      <c r="J24" s="135" t="s">
        <v>151</v>
      </c>
      <c r="K24" s="59" t="s">
        <v>236</v>
      </c>
      <c r="L24" s="84">
        <f>IF(Tabel_RIE[[#This Row],[E1]]&gt;0,VLOOKUP(Tabel_RIE[[#This Row],[E1]],Tabel_FK_E[],2,FALSE),"")</f>
        <v>3</v>
      </c>
      <c r="M24" s="59" t="s">
        <v>362</v>
      </c>
      <c r="N24" s="86">
        <f>IF(Tabel_RIE[[#This Row],[B1]]&gt;0,VLOOKUP(Tabel_RIE[[#This Row],[B1]],Tabel_FK_B[],2,FALSE),"")</f>
        <v>3</v>
      </c>
      <c r="O24" s="59" t="s">
        <v>368</v>
      </c>
      <c r="P24" s="86">
        <f>IF(Tabel_RIE[[#This Row],[W1]]&gt;0,VLOOKUP(Tabel_RIE[[#This Row],[W1]],Tabel_FK_W[],2,FALSE),"")</f>
        <v>0.5</v>
      </c>
      <c r="Q2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86">
        <f>IF(OR(Tabel_RIE[[#This Row],[E12]]="",Tabel_RIE[[#This Row],[B12]]="",Tabel_RIE[[#This Row],[W12]]=""),"",Tabel_RIE[[#This Row],[E12]]*Tabel_RIE[[#This Row],[B12]]*Tabel_RIE[[#This Row],[W12]])</f>
        <v>4.5</v>
      </c>
      <c r="S24" s="68" t="str">
        <f>IF(AND(Tabel_RIE[[#This Row],[E12]]="",Tabel_RIE[[#This Row],[R12]]=""),"",IF(AND(OR(Tabel_RIE[[#This Row],[E12]]="",Tabel_RIE[[#This Row],[E12]]&lt;15),OR(Tabel_RIE[[#This Row],[R12]]="",Tabel_RIE[[#This Row],[R12]]&lt;70)),"n.v.t.",IF(OR(Tabel_RIE[[#This Row],[E12]]&gt;=15,Tabel_RIE[[#This Row],[R12]]&gt;=70),"√","fout")))</f>
        <v>n.v.t.</v>
      </c>
      <c r="T24" s="60"/>
      <c r="U24" s="139" t="s">
        <v>178</v>
      </c>
      <c r="V24" s="149"/>
      <c r="W24" s="62"/>
      <c r="X24" s="89" t="str">
        <f t="shared" si="0"/>
        <v>Bronaanpak:
Collectieve maatregelen:
Individuele maatregelen:
PBM's:</v>
      </c>
      <c r="Y24" s="58"/>
      <c r="Z24" s="63"/>
      <c r="AA24" s="60"/>
      <c r="AB24" s="86" t="str">
        <f>IF(Tabel_RIE[[#This Row],[E2]]&gt;0,VLOOKUP(Tabel_RIE[[#This Row],[E2]],Tabel_FK_E[],2,FALSE),"")</f>
        <v/>
      </c>
      <c r="AC24" s="60"/>
      <c r="AD24" s="86" t="str">
        <f>IF(Tabel_RIE[[#This Row],[B2]]&gt;0,VLOOKUP(Tabel_RIE[[#This Row],[B2]],Tabel_FK_B[],2,FALSE),"")</f>
        <v/>
      </c>
      <c r="AE24" s="60"/>
      <c r="AF24" s="86" t="str">
        <f>IF(Tabel_RIE[[#This Row],[W2]]&gt;0,VLOOKUP(Tabel_RIE[[#This Row],[W2]],Tabel_FK_W[],2,FALSE),"")</f>
        <v/>
      </c>
      <c r="AG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86"/>
      <c r="AI24" s="58"/>
      <c r="AJ24" s="62"/>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4.5</v>
      </c>
    </row>
    <row r="25" spans="2:39" ht="79.8" x14ac:dyDescent="0.2">
      <c r="B25" s="116">
        <v>19</v>
      </c>
      <c r="C25" s="136" t="s">
        <v>392</v>
      </c>
      <c r="D25" s="135" t="s">
        <v>179</v>
      </c>
      <c r="E25" s="135" t="s">
        <v>180</v>
      </c>
      <c r="F25" s="135" t="s">
        <v>181</v>
      </c>
      <c r="G25" s="135" t="s">
        <v>182</v>
      </c>
      <c r="H25" s="135" t="s">
        <v>183</v>
      </c>
      <c r="I25" s="135" t="s">
        <v>184</v>
      </c>
      <c r="J25" s="135" t="s">
        <v>91</v>
      </c>
      <c r="K25" s="59" t="s">
        <v>236</v>
      </c>
      <c r="L25" s="84">
        <f>IF(Tabel_RIE[[#This Row],[E1]]&gt;0,VLOOKUP(Tabel_RIE[[#This Row],[E1]],Tabel_FK_E[],2,FALSE),"")</f>
        <v>3</v>
      </c>
      <c r="M25" s="59" t="s">
        <v>361</v>
      </c>
      <c r="N25" s="86">
        <f>IF(Tabel_RIE[[#This Row],[B1]]&gt;0,VLOOKUP(Tabel_RIE[[#This Row],[B1]],Tabel_FK_B[],2,FALSE),"")</f>
        <v>2</v>
      </c>
      <c r="O25" s="59" t="s">
        <v>368</v>
      </c>
      <c r="P25" s="86">
        <f>IF(Tabel_RIE[[#This Row],[W1]]&gt;0,VLOOKUP(Tabel_RIE[[#This Row],[W1]],Tabel_FK_W[],2,FALSE),"")</f>
        <v>0.5</v>
      </c>
      <c r="Q2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86">
        <f>IF(OR(Tabel_RIE[[#This Row],[E12]]="",Tabel_RIE[[#This Row],[B12]]="",Tabel_RIE[[#This Row],[W12]]=""),"",Tabel_RIE[[#This Row],[E12]]*Tabel_RIE[[#This Row],[B12]]*Tabel_RIE[[#This Row],[W12]])</f>
        <v>3</v>
      </c>
      <c r="S25" s="68" t="str">
        <f>IF(AND(Tabel_RIE[[#This Row],[E12]]="",Tabel_RIE[[#This Row],[R12]]=""),"",IF(AND(OR(Tabel_RIE[[#This Row],[E12]]="",Tabel_RIE[[#This Row],[E12]]&lt;15),OR(Tabel_RIE[[#This Row],[R12]]="",Tabel_RIE[[#This Row],[R12]]&lt;70)),"n.v.t.",IF(OR(Tabel_RIE[[#This Row],[E12]]&gt;=15,Tabel_RIE[[#This Row],[R12]]&gt;=70),"√","fout")))</f>
        <v>n.v.t.</v>
      </c>
      <c r="T25" s="60"/>
      <c r="U25" s="139" t="s">
        <v>185</v>
      </c>
      <c r="V25" s="149"/>
      <c r="W25" s="62"/>
      <c r="X25" s="89" t="str">
        <f t="shared" si="0"/>
        <v>Bronaanpak:
Collectieve maatregelen:
Individuele maatregelen:
PBM's:</v>
      </c>
      <c r="Y25" s="58"/>
      <c r="Z25" s="63"/>
      <c r="AA25" s="60"/>
      <c r="AB25" s="86" t="str">
        <f>IF(Tabel_RIE[[#This Row],[E2]]&gt;0,VLOOKUP(Tabel_RIE[[#This Row],[E2]],Tabel_FK_E[],2,FALSE),"")</f>
        <v/>
      </c>
      <c r="AC25" s="60"/>
      <c r="AD25" s="86" t="str">
        <f>IF(Tabel_RIE[[#This Row],[B2]]&gt;0,VLOOKUP(Tabel_RIE[[#This Row],[B2]],Tabel_FK_B[],2,FALSE),"")</f>
        <v/>
      </c>
      <c r="AE25" s="60"/>
      <c r="AF25" s="86" t="str">
        <f>IF(Tabel_RIE[[#This Row],[W2]]&gt;0,VLOOKUP(Tabel_RIE[[#This Row],[W2]],Tabel_FK_W[],2,FALSE),"")</f>
        <v/>
      </c>
      <c r="AG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86"/>
      <c r="AI25" s="58"/>
      <c r="AJ25" s="62"/>
      <c r="AK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9" t="str">
        <f>IF(AND(Tabel_RIE[[#This Row],[R12]]&gt;=70,Tabel_RIE[[#This Row],[R22]]&lt;70),"Ja","Nee")</f>
        <v>Nee</v>
      </c>
      <c r="AM25" s="9">
        <f>IF(Tabel_RIE[[#This Row],[R22]]&lt;&gt;"",Tabel_RIE[[#This Row],[R22]],Tabel_RIE[[#This Row],[R12]])</f>
        <v>3</v>
      </c>
    </row>
    <row r="26" spans="2:39" ht="57" x14ac:dyDescent="0.2">
      <c r="B26" s="116">
        <v>20</v>
      </c>
      <c r="C26" s="136" t="s">
        <v>392</v>
      </c>
      <c r="D26" s="135" t="s">
        <v>179</v>
      </c>
      <c r="E26" s="135" t="s">
        <v>186</v>
      </c>
      <c r="F26" s="135" t="s">
        <v>128</v>
      </c>
      <c r="G26" s="135" t="s">
        <v>187</v>
      </c>
      <c r="H26" s="135" t="s">
        <v>188</v>
      </c>
      <c r="I26" s="135" t="s">
        <v>189</v>
      </c>
      <c r="J26" s="135" t="s">
        <v>91</v>
      </c>
      <c r="K26" s="59" t="s">
        <v>236</v>
      </c>
      <c r="L26" s="84">
        <f>IF(Tabel_RIE[[#This Row],[E1]]&gt;0,VLOOKUP(Tabel_RIE[[#This Row],[E1]],Tabel_FK_E[],2,FALSE),"")</f>
        <v>3</v>
      </c>
      <c r="M26" s="59" t="s">
        <v>363</v>
      </c>
      <c r="N26" s="86">
        <f>IF(Tabel_RIE[[#This Row],[B1]]&gt;0,VLOOKUP(Tabel_RIE[[#This Row],[B1]],Tabel_FK_B[],2,FALSE),"")</f>
        <v>6</v>
      </c>
      <c r="O26" s="59" t="s">
        <v>370</v>
      </c>
      <c r="P26" s="86">
        <f>IF(Tabel_RIE[[#This Row],[W1]]&gt;0,VLOOKUP(Tabel_RIE[[#This Row],[W1]],Tabel_FK_W[],2,FALSE),"")</f>
        <v>3</v>
      </c>
      <c r="Q2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86">
        <f>IF(OR(Tabel_RIE[[#This Row],[E12]]="",Tabel_RIE[[#This Row],[B12]]="",Tabel_RIE[[#This Row],[W12]]=""),"",Tabel_RIE[[#This Row],[E12]]*Tabel_RIE[[#This Row],[B12]]*Tabel_RIE[[#This Row],[W12]])</f>
        <v>54</v>
      </c>
      <c r="S26" s="68" t="str">
        <f>IF(AND(Tabel_RIE[[#This Row],[E12]]="",Tabel_RIE[[#This Row],[R12]]=""),"",IF(AND(OR(Tabel_RIE[[#This Row],[E12]]="",Tabel_RIE[[#This Row],[E12]]&lt;15),OR(Tabel_RIE[[#This Row],[R12]]="",Tabel_RIE[[#This Row],[R12]]&lt;70)),"n.v.t.",IF(OR(Tabel_RIE[[#This Row],[E12]]&gt;=15,Tabel_RIE[[#This Row],[R12]]&gt;=70),"√","fout")))</f>
        <v>n.v.t.</v>
      </c>
      <c r="T26" s="60"/>
      <c r="U26" s="139" t="s">
        <v>190</v>
      </c>
      <c r="V26" s="149"/>
      <c r="W26" s="62"/>
      <c r="X26" s="89" t="str">
        <f t="shared" si="0"/>
        <v>Bronaanpak:
Collectieve maatregelen:
Individuele maatregelen:
PBM's:</v>
      </c>
      <c r="Y26" s="58"/>
      <c r="Z26" s="63"/>
      <c r="AA26" s="60"/>
      <c r="AB26" s="86" t="str">
        <f>IF(Tabel_RIE[[#This Row],[E2]]&gt;0,VLOOKUP(Tabel_RIE[[#This Row],[E2]],Tabel_FK_E[],2,FALSE),"")</f>
        <v/>
      </c>
      <c r="AC26" s="60"/>
      <c r="AD26" s="86" t="str">
        <f>IF(Tabel_RIE[[#This Row],[B2]]&gt;0,VLOOKUP(Tabel_RIE[[#This Row],[B2]],Tabel_FK_B[],2,FALSE),"")</f>
        <v/>
      </c>
      <c r="AE26" s="60"/>
      <c r="AF26" s="86" t="str">
        <f>IF(Tabel_RIE[[#This Row],[W2]]&gt;0,VLOOKUP(Tabel_RIE[[#This Row],[W2]],Tabel_FK_W[],2,FALSE),"")</f>
        <v/>
      </c>
      <c r="AG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86"/>
      <c r="AI26" s="58"/>
      <c r="AJ26" s="62"/>
      <c r="AK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9" t="str">
        <f>IF(AND(Tabel_RIE[[#This Row],[R12]]&gt;=70,Tabel_RIE[[#This Row],[R22]]&lt;70),"Ja","Nee")</f>
        <v>Nee</v>
      </c>
      <c r="AM26" s="9">
        <f>IF(Tabel_RIE[[#This Row],[R22]]&lt;&gt;"",Tabel_RIE[[#This Row],[R22]],Tabel_RIE[[#This Row],[R12]])</f>
        <v>54</v>
      </c>
    </row>
    <row r="27" spans="2:39" ht="79.8" x14ac:dyDescent="0.2">
      <c r="B27" s="116">
        <v>21</v>
      </c>
      <c r="C27" s="136" t="s">
        <v>392</v>
      </c>
      <c r="D27" s="135" t="s">
        <v>191</v>
      </c>
      <c r="E27" s="135" t="s">
        <v>192</v>
      </c>
      <c r="F27" s="135" t="s">
        <v>391</v>
      </c>
      <c r="G27" s="135" t="s">
        <v>88</v>
      </c>
      <c r="H27" s="135" t="s">
        <v>193</v>
      </c>
      <c r="I27" s="135" t="s">
        <v>194</v>
      </c>
      <c r="J27" s="135" t="s">
        <v>195</v>
      </c>
      <c r="K27" s="59" t="s">
        <v>237</v>
      </c>
      <c r="L27" s="84">
        <f>IF(Tabel_RIE[[#This Row],[E1]]&gt;0,VLOOKUP(Tabel_RIE[[#This Row],[E1]],Tabel_FK_E[],2,FALSE),"")</f>
        <v>7</v>
      </c>
      <c r="M27" s="59" t="s">
        <v>363</v>
      </c>
      <c r="N27" s="86">
        <f>IF(Tabel_RIE[[#This Row],[B1]]&gt;0,VLOOKUP(Tabel_RIE[[#This Row],[B1]],Tabel_FK_B[],2,FALSE),"")</f>
        <v>6</v>
      </c>
      <c r="O27" s="59" t="s">
        <v>369</v>
      </c>
      <c r="P27" s="86">
        <f>IF(Tabel_RIE[[#This Row],[W1]]&gt;0,VLOOKUP(Tabel_RIE[[#This Row],[W1]],Tabel_FK_W[],2,FALSE),"")</f>
        <v>1</v>
      </c>
      <c r="Q2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86">
        <f>IF(OR(Tabel_RIE[[#This Row],[E12]]="",Tabel_RIE[[#This Row],[B12]]="",Tabel_RIE[[#This Row],[W12]]=""),"",Tabel_RIE[[#This Row],[E12]]*Tabel_RIE[[#This Row],[B12]]*Tabel_RIE[[#This Row],[W12]])</f>
        <v>42</v>
      </c>
      <c r="S27" s="68" t="str">
        <f>IF(AND(Tabel_RIE[[#This Row],[E12]]="",Tabel_RIE[[#This Row],[R12]]=""),"",IF(AND(OR(Tabel_RIE[[#This Row],[E12]]="",Tabel_RIE[[#This Row],[E12]]&lt;15),OR(Tabel_RIE[[#This Row],[R12]]="",Tabel_RIE[[#This Row],[R12]]&lt;70)),"n.v.t.",IF(OR(Tabel_RIE[[#This Row],[E12]]&gt;=15,Tabel_RIE[[#This Row],[R12]]&gt;=70),"√","fout")))</f>
        <v>n.v.t.</v>
      </c>
      <c r="T27" s="60"/>
      <c r="U27" s="139" t="s">
        <v>196</v>
      </c>
      <c r="V27" s="149"/>
      <c r="W27" s="62"/>
      <c r="X27" s="89" t="str">
        <f t="shared" si="0"/>
        <v>Bronaanpak:
Collectieve maatregelen:
Individuele maatregelen:
PBM's:</v>
      </c>
      <c r="Y27" s="58"/>
      <c r="Z27" s="63"/>
      <c r="AA27" s="60"/>
      <c r="AB27" s="86" t="str">
        <f>IF(Tabel_RIE[[#This Row],[E2]]&gt;0,VLOOKUP(Tabel_RIE[[#This Row],[E2]],Tabel_FK_E[],2,FALSE),"")</f>
        <v/>
      </c>
      <c r="AC27" s="60"/>
      <c r="AD27" s="86" t="str">
        <f>IF(Tabel_RIE[[#This Row],[B2]]&gt;0,VLOOKUP(Tabel_RIE[[#This Row],[B2]],Tabel_FK_B[],2,FALSE),"")</f>
        <v/>
      </c>
      <c r="AE27" s="60"/>
      <c r="AF27" s="86" t="str">
        <f>IF(Tabel_RIE[[#This Row],[W2]]&gt;0,VLOOKUP(Tabel_RIE[[#This Row],[W2]],Tabel_FK_W[],2,FALSE),"")</f>
        <v/>
      </c>
      <c r="AG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86"/>
      <c r="AI27" s="58"/>
      <c r="AJ27" s="62"/>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Nee</v>
      </c>
      <c r="AM27" s="9">
        <f>IF(Tabel_RIE[[#This Row],[R22]]&lt;&gt;"",Tabel_RIE[[#This Row],[R22]],Tabel_RIE[[#This Row],[R12]])</f>
        <v>42</v>
      </c>
    </row>
    <row r="28" spans="2:39" ht="68.400000000000006" x14ac:dyDescent="0.2">
      <c r="B28" s="116">
        <v>22</v>
      </c>
      <c r="C28" s="136" t="s">
        <v>392</v>
      </c>
      <c r="D28" s="142" t="s">
        <v>197</v>
      </c>
      <c r="E28" s="142" t="s">
        <v>198</v>
      </c>
      <c r="F28" s="142" t="s">
        <v>199</v>
      </c>
      <c r="G28" s="142" t="s">
        <v>200</v>
      </c>
      <c r="H28" s="142" t="s">
        <v>201</v>
      </c>
      <c r="I28" s="142" t="s">
        <v>202</v>
      </c>
      <c r="J28" s="135" t="s">
        <v>151</v>
      </c>
      <c r="K28" s="59" t="s">
        <v>236</v>
      </c>
      <c r="L28" s="84">
        <f>IF(Tabel_RIE[[#This Row],[E1]]&gt;0,VLOOKUP(Tabel_RIE[[#This Row],[E1]],Tabel_FK_E[],2,FALSE),"")</f>
        <v>3</v>
      </c>
      <c r="M28" s="59" t="s">
        <v>360</v>
      </c>
      <c r="N28" s="86">
        <f>IF(Tabel_RIE[[#This Row],[B1]]&gt;0,VLOOKUP(Tabel_RIE[[#This Row],[B1]],Tabel_FK_B[],2,FALSE),"")</f>
        <v>1</v>
      </c>
      <c r="O28" s="59" t="s">
        <v>369</v>
      </c>
      <c r="P28" s="86">
        <f>IF(Tabel_RIE[[#This Row],[W1]]&gt;0,VLOOKUP(Tabel_RIE[[#This Row],[W1]],Tabel_FK_W[],2,FALSE),"")</f>
        <v>1</v>
      </c>
      <c r="Q2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86">
        <f>IF(OR(Tabel_RIE[[#This Row],[E12]]="",Tabel_RIE[[#This Row],[B12]]="",Tabel_RIE[[#This Row],[W12]]=""),"",Tabel_RIE[[#This Row],[E12]]*Tabel_RIE[[#This Row],[B12]]*Tabel_RIE[[#This Row],[W12]])</f>
        <v>3</v>
      </c>
      <c r="S28" s="68" t="str">
        <f>IF(AND(Tabel_RIE[[#This Row],[E12]]="",Tabel_RIE[[#This Row],[R12]]=""),"",IF(AND(OR(Tabel_RIE[[#This Row],[E12]]="",Tabel_RIE[[#This Row],[E12]]&lt;15),OR(Tabel_RIE[[#This Row],[R12]]="",Tabel_RIE[[#This Row],[R12]]&lt;70)),"n.v.t.",IF(OR(Tabel_RIE[[#This Row],[E12]]&gt;=15,Tabel_RIE[[#This Row],[R12]]&gt;=70),"√","fout")))</f>
        <v>n.v.t.</v>
      </c>
      <c r="T28" s="60"/>
      <c r="U28" s="135" t="s">
        <v>203</v>
      </c>
      <c r="V28" s="149"/>
      <c r="W28" s="62"/>
      <c r="X28" s="89" t="str">
        <f t="shared" si="0"/>
        <v>Bronaanpak:
Collectieve maatregelen:
Individuele maatregelen:
PBM's:</v>
      </c>
      <c r="Y28" s="58"/>
      <c r="Z28" s="63"/>
      <c r="AA28" s="60"/>
      <c r="AB28" s="86" t="str">
        <f>IF(Tabel_RIE[[#This Row],[E2]]&gt;0,VLOOKUP(Tabel_RIE[[#This Row],[E2]],Tabel_FK_E[],2,FALSE),"")</f>
        <v/>
      </c>
      <c r="AC28" s="60"/>
      <c r="AD28" s="86" t="str">
        <f>IF(Tabel_RIE[[#This Row],[B2]]&gt;0,VLOOKUP(Tabel_RIE[[#This Row],[B2]],Tabel_FK_B[],2,FALSE),"")</f>
        <v/>
      </c>
      <c r="AE28" s="60"/>
      <c r="AF28" s="86" t="str">
        <f>IF(Tabel_RIE[[#This Row],[W2]]&gt;0,VLOOKUP(Tabel_RIE[[#This Row],[W2]],Tabel_FK_W[],2,FALSE),"")</f>
        <v/>
      </c>
      <c r="AG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86"/>
      <c r="AI28" s="58"/>
      <c r="AJ28" s="62"/>
      <c r="AK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9" t="str">
        <f>IF(AND(Tabel_RIE[[#This Row],[R12]]&gt;=70,Tabel_RIE[[#This Row],[R22]]&lt;70),"Ja","Nee")</f>
        <v>Nee</v>
      </c>
      <c r="AM28" s="9">
        <f>IF(Tabel_RIE[[#This Row],[R22]]&lt;&gt;"",Tabel_RIE[[#This Row],[R22]],Tabel_RIE[[#This Row],[R12]])</f>
        <v>3</v>
      </c>
    </row>
    <row r="29" spans="2:39" ht="57" x14ac:dyDescent="0.2">
      <c r="B29" s="116">
        <v>23</v>
      </c>
      <c r="C29" s="136" t="s">
        <v>392</v>
      </c>
      <c r="D29" s="142" t="s">
        <v>86</v>
      </c>
      <c r="E29" s="142" t="s">
        <v>204</v>
      </c>
      <c r="F29" s="142" t="s">
        <v>398</v>
      </c>
      <c r="G29" s="142" t="s">
        <v>205</v>
      </c>
      <c r="H29" s="142" t="s">
        <v>205</v>
      </c>
      <c r="I29" s="142" t="s">
        <v>399</v>
      </c>
      <c r="J29" s="142" t="s">
        <v>91</v>
      </c>
      <c r="K29" s="59" t="s">
        <v>235</v>
      </c>
      <c r="L29" s="84">
        <f>IF(Tabel_RIE[[#This Row],[E1]]&gt;0,VLOOKUP(Tabel_RIE[[#This Row],[E1]],Tabel_FK_E[],2,FALSE),"")</f>
        <v>1</v>
      </c>
      <c r="M29" s="59" t="s">
        <v>362</v>
      </c>
      <c r="N29" s="86">
        <f>IF(Tabel_RIE[[#This Row],[B1]]&gt;0,VLOOKUP(Tabel_RIE[[#This Row],[B1]],Tabel_FK_B[],2,FALSE),"")</f>
        <v>3</v>
      </c>
      <c r="O29" s="59" t="s">
        <v>371</v>
      </c>
      <c r="P29" s="86">
        <f>IF(Tabel_RIE[[#This Row],[W1]]&gt;0,VLOOKUP(Tabel_RIE[[#This Row],[W1]],Tabel_FK_W[],2,FALSE),"")</f>
        <v>6</v>
      </c>
      <c r="Q2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86">
        <f>IF(OR(Tabel_RIE[[#This Row],[E12]]="",Tabel_RIE[[#This Row],[B12]]="",Tabel_RIE[[#This Row],[W12]]=""),"",Tabel_RIE[[#This Row],[E12]]*Tabel_RIE[[#This Row],[B12]]*Tabel_RIE[[#This Row],[W12]])</f>
        <v>18</v>
      </c>
      <c r="S29" s="68" t="str">
        <f>IF(AND(Tabel_RIE[[#This Row],[E12]]="",Tabel_RIE[[#This Row],[R12]]=""),"",IF(AND(OR(Tabel_RIE[[#This Row],[E12]]="",Tabel_RIE[[#This Row],[E12]]&lt;15),OR(Tabel_RIE[[#This Row],[R12]]="",Tabel_RIE[[#This Row],[R12]]&lt;70)),"n.v.t.",IF(OR(Tabel_RIE[[#This Row],[E12]]&gt;=15,Tabel_RIE[[#This Row],[R12]]&gt;=70),"√","fout")))</f>
        <v>n.v.t.</v>
      </c>
      <c r="T29" s="60"/>
      <c r="U29" s="135" t="s">
        <v>206</v>
      </c>
      <c r="V29" s="149"/>
      <c r="W29" s="62"/>
      <c r="X29" s="89" t="str">
        <f t="shared" si="0"/>
        <v>Bronaanpak:
Collectieve maatregelen:
Individuele maatregelen:
PBM's:</v>
      </c>
      <c r="Y29" s="58"/>
      <c r="Z29" s="63"/>
      <c r="AA29" s="60"/>
      <c r="AB29" s="86" t="str">
        <f>IF(Tabel_RIE[[#This Row],[E2]]&gt;0,VLOOKUP(Tabel_RIE[[#This Row],[E2]],Tabel_FK_E[],2,FALSE),"")</f>
        <v/>
      </c>
      <c r="AC29" s="60"/>
      <c r="AD29" s="86" t="str">
        <f>IF(Tabel_RIE[[#This Row],[B2]]&gt;0,VLOOKUP(Tabel_RIE[[#This Row],[B2]],Tabel_FK_B[],2,FALSE),"")</f>
        <v/>
      </c>
      <c r="AE29" s="60"/>
      <c r="AF29" s="86" t="str">
        <f>IF(Tabel_RIE[[#This Row],[W2]]&gt;0,VLOOKUP(Tabel_RIE[[#This Row],[W2]],Tabel_FK_W[],2,FALSE),"")</f>
        <v/>
      </c>
      <c r="AG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86"/>
      <c r="AI29" s="58"/>
      <c r="AJ29" s="62"/>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Nee</v>
      </c>
      <c r="AM29" s="9">
        <f>IF(Tabel_RIE[[#This Row],[R22]]&lt;&gt;"",Tabel_RIE[[#This Row],[R22]],Tabel_RIE[[#This Row],[R12]])</f>
        <v>18</v>
      </c>
    </row>
    <row r="30" spans="2:39" ht="68.400000000000006" x14ac:dyDescent="0.2">
      <c r="B30" s="116">
        <v>24</v>
      </c>
      <c r="C30" s="156"/>
      <c r="D30" s="142" t="s">
        <v>86</v>
      </c>
      <c r="E30" s="142" t="s">
        <v>204</v>
      </c>
      <c r="F30" s="142" t="s">
        <v>398</v>
      </c>
      <c r="G30" s="135" t="s">
        <v>155</v>
      </c>
      <c r="H30" s="135" t="s">
        <v>156</v>
      </c>
      <c r="I30" s="154" t="s">
        <v>400</v>
      </c>
      <c r="J30" s="135" t="s">
        <v>91</v>
      </c>
      <c r="K30" s="157" t="s">
        <v>237</v>
      </c>
      <c r="L30" s="158">
        <f>IF(Tabel_RIE[[#This Row],[E1]]&gt;0,VLOOKUP(Tabel_RIE[[#This Row],[E1]],Tabel_FK_E[],2,FALSE),"")</f>
        <v>7</v>
      </c>
      <c r="M30" s="157" t="s">
        <v>363</v>
      </c>
      <c r="N30" s="159">
        <f>IF(Tabel_RIE[[#This Row],[B1]]&gt;0,VLOOKUP(Tabel_RIE[[#This Row],[B1]],Tabel_FK_B[],2,FALSE),"")</f>
        <v>6</v>
      </c>
      <c r="O30" s="157" t="s">
        <v>371</v>
      </c>
      <c r="P30" s="159">
        <f>IF(Tabel_RIE[[#This Row],[W1]]&gt;0,VLOOKUP(Tabel_RIE[[#This Row],[W1]],Tabel_FK_W[],2,FALSE),"")</f>
        <v>6</v>
      </c>
      <c r="Q30" s="160"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0" s="159">
        <f>IF(OR(Tabel_RIE[[#This Row],[E12]]="",Tabel_RIE[[#This Row],[B12]]="",Tabel_RIE[[#This Row],[W12]]=""),"",Tabel_RIE[[#This Row],[E12]]*Tabel_RIE[[#This Row],[B12]]*Tabel_RIE[[#This Row],[W12]])</f>
        <v>252</v>
      </c>
      <c r="S30" s="161" t="str">
        <f>IF(AND(Tabel_RIE[[#This Row],[E12]]="",Tabel_RIE[[#This Row],[R12]]=""),"",IF(AND(OR(Tabel_RIE[[#This Row],[E12]]="",Tabel_RIE[[#This Row],[E12]]&lt;15),OR(Tabel_RIE[[#This Row],[R12]]="",Tabel_RIE[[#This Row],[R12]]&lt;70)),"n.v.t.",IF(OR(Tabel_RIE[[#This Row],[E12]]&gt;=15,Tabel_RIE[[#This Row],[R12]]&gt;=70),"√","fout")))</f>
        <v>√</v>
      </c>
      <c r="T30" s="162"/>
      <c r="U30" s="155" t="s">
        <v>397</v>
      </c>
      <c r="V30" s="163"/>
      <c r="W30" s="164"/>
      <c r="X30" s="165" t="str">
        <f>$X$1</f>
        <v>Bronaanpak:
Collectieve maatregelen:
Individuele maatregelen:
PBM's:</v>
      </c>
      <c r="Y30" s="166"/>
      <c r="Z30" s="167"/>
      <c r="AA30" s="162"/>
      <c r="AB30" s="159" t="str">
        <f>IF(Tabel_RIE[[#This Row],[E2]]&gt;0,VLOOKUP(Tabel_RIE[[#This Row],[E2]],Tabel_FK_E[],2,FALSE),"")</f>
        <v/>
      </c>
      <c r="AC30" s="162"/>
      <c r="AD30" s="159" t="str">
        <f>IF(Tabel_RIE[[#This Row],[B2]]&gt;0,VLOOKUP(Tabel_RIE[[#This Row],[B2]],Tabel_FK_B[],2,FALSE),"")</f>
        <v/>
      </c>
      <c r="AE30" s="162"/>
      <c r="AF30" s="159" t="str">
        <f>IF(Tabel_RIE[[#This Row],[W2]]&gt;0,VLOOKUP(Tabel_RIE[[#This Row],[W2]],Tabel_FK_W[],2,FALSE),"")</f>
        <v/>
      </c>
      <c r="AG30" s="159"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59"/>
      <c r="AI30" s="166"/>
      <c r="AJ30" s="164"/>
      <c r="AK30" s="16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68" t="str">
        <f>IF(AND(Tabel_RIE[[#This Row],[R12]]&gt;=70,Tabel_RIE[[#This Row],[R22]]&lt;70),"Ja","Nee")</f>
        <v>Ja</v>
      </c>
      <c r="AM30" s="168">
        <f>IF(Tabel_RIE[[#This Row],[R22]]&lt;&gt;"",Tabel_RIE[[#This Row],[R22]],Tabel_RIE[[#This Row],[R12]])</f>
        <v>252</v>
      </c>
    </row>
    <row r="31" spans="2:39" ht="68.400000000000006" x14ac:dyDescent="0.2">
      <c r="B31" s="116">
        <v>25</v>
      </c>
      <c r="C31" s="136" t="s">
        <v>392</v>
      </c>
      <c r="D31" s="135" t="s">
        <v>207</v>
      </c>
      <c r="E31" s="135" t="s">
        <v>208</v>
      </c>
      <c r="F31" s="135" t="s">
        <v>390</v>
      </c>
      <c r="G31" s="135" t="s">
        <v>209</v>
      </c>
      <c r="H31" s="135" t="s">
        <v>210</v>
      </c>
      <c r="I31" s="135" t="s">
        <v>211</v>
      </c>
      <c r="J31" s="135" t="s">
        <v>212</v>
      </c>
      <c r="K31" s="59" t="s">
        <v>237</v>
      </c>
      <c r="L31" s="84">
        <f>IF(Tabel_RIE[[#This Row],[E1]]&gt;0,VLOOKUP(Tabel_RIE[[#This Row],[E1]],Tabel_FK_E[],2,FALSE),"")</f>
        <v>7</v>
      </c>
      <c r="M31" s="59" t="s">
        <v>363</v>
      </c>
      <c r="N31" s="86">
        <f>IF(Tabel_RIE[[#This Row],[B1]]&gt;0,VLOOKUP(Tabel_RIE[[#This Row],[B1]],Tabel_FK_B[],2,FALSE),"")</f>
        <v>6</v>
      </c>
      <c r="O31" s="59" t="s">
        <v>370</v>
      </c>
      <c r="P31" s="86">
        <f>IF(Tabel_RIE[[#This Row],[W1]]&gt;0,VLOOKUP(Tabel_RIE[[#This Row],[W1]],Tabel_FK_W[],2,FALSE),"")</f>
        <v>3</v>
      </c>
      <c r="Q3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1" s="86">
        <f>IF(OR(Tabel_RIE[[#This Row],[E12]]="",Tabel_RIE[[#This Row],[B12]]="",Tabel_RIE[[#This Row],[W12]]=""),"",Tabel_RIE[[#This Row],[E12]]*Tabel_RIE[[#This Row],[B12]]*Tabel_RIE[[#This Row],[W12]])</f>
        <v>126</v>
      </c>
      <c r="S31" s="68" t="str">
        <f>IF(AND(Tabel_RIE[[#This Row],[E12]]="",Tabel_RIE[[#This Row],[R12]]=""),"",IF(AND(OR(Tabel_RIE[[#This Row],[E12]]="",Tabel_RIE[[#This Row],[E12]]&lt;15),OR(Tabel_RIE[[#This Row],[R12]]="",Tabel_RIE[[#This Row],[R12]]&lt;70)),"n.v.t.",IF(OR(Tabel_RIE[[#This Row],[E12]]&gt;=15,Tabel_RIE[[#This Row],[R12]]&gt;=70),"√","fout")))</f>
        <v>√</v>
      </c>
      <c r="T31" s="60"/>
      <c r="U31" s="135" t="s">
        <v>213</v>
      </c>
      <c r="V31" s="149"/>
      <c r="W31" s="62"/>
      <c r="X31" s="89" t="str">
        <f t="shared" si="0"/>
        <v>Bronaanpak:
Collectieve maatregelen:
Individuele maatregelen:
PBM's:</v>
      </c>
      <c r="Y31" s="58"/>
      <c r="Z31" s="63"/>
      <c r="AA31" s="60"/>
      <c r="AB31" s="86" t="str">
        <f>IF(Tabel_RIE[[#This Row],[E2]]&gt;0,VLOOKUP(Tabel_RIE[[#This Row],[E2]],Tabel_FK_E[],2,FALSE),"")</f>
        <v/>
      </c>
      <c r="AC31" s="60"/>
      <c r="AD31" s="86" t="str">
        <f>IF(Tabel_RIE[[#This Row],[B2]]&gt;0,VLOOKUP(Tabel_RIE[[#This Row],[B2]],Tabel_FK_B[],2,FALSE),"")</f>
        <v/>
      </c>
      <c r="AE31" s="60"/>
      <c r="AF31" s="86" t="str">
        <f>IF(Tabel_RIE[[#This Row],[W2]]&gt;0,VLOOKUP(Tabel_RIE[[#This Row],[W2]],Tabel_FK_W[],2,FALSE),"")</f>
        <v/>
      </c>
      <c r="AG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86"/>
      <c r="AI31" s="58"/>
      <c r="AJ31" s="62"/>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Ja</v>
      </c>
      <c r="AM31" s="9">
        <f>IF(Tabel_RIE[[#This Row],[R22]]&lt;&gt;"",Tabel_RIE[[#This Row],[R22]],Tabel_RIE[[#This Row],[R12]])</f>
        <v>126</v>
      </c>
    </row>
    <row r="32" spans="2:39" ht="91.2" x14ac:dyDescent="0.2">
      <c r="B32" s="116">
        <v>26</v>
      </c>
      <c r="C32" s="135" t="s">
        <v>392</v>
      </c>
      <c r="D32" s="135" t="s">
        <v>86</v>
      </c>
      <c r="E32" s="135" t="s">
        <v>214</v>
      </c>
      <c r="F32" s="135" t="s">
        <v>215</v>
      </c>
      <c r="G32" s="135" t="s">
        <v>88</v>
      </c>
      <c r="H32" s="135" t="s">
        <v>210</v>
      </c>
      <c r="I32" s="135" t="s">
        <v>402</v>
      </c>
      <c r="J32" s="135" t="s">
        <v>151</v>
      </c>
      <c r="K32" s="59" t="s">
        <v>237</v>
      </c>
      <c r="L32" s="84">
        <f>IF(Tabel_RIE[[#This Row],[E1]]&gt;0,VLOOKUP(Tabel_RIE[[#This Row],[E1]],Tabel_FK_E[],2,FALSE),"")</f>
        <v>7</v>
      </c>
      <c r="M32" s="59" t="s">
        <v>363</v>
      </c>
      <c r="N32" s="86">
        <f>IF(Tabel_RIE[[#This Row],[B1]]&gt;0,VLOOKUP(Tabel_RIE[[#This Row],[B1]],Tabel_FK_B[],2,FALSE),"")</f>
        <v>6</v>
      </c>
      <c r="O32" s="59" t="s">
        <v>371</v>
      </c>
      <c r="P32" s="86">
        <f>IF(Tabel_RIE[[#This Row],[W1]]&gt;0,VLOOKUP(Tabel_RIE[[#This Row],[W1]],Tabel_FK_W[],2,FALSE),"")</f>
        <v>6</v>
      </c>
      <c r="Q3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2" s="86">
        <f>IF(OR(Tabel_RIE[[#This Row],[E12]]="",Tabel_RIE[[#This Row],[B12]]="",Tabel_RIE[[#This Row],[W12]]=""),"",Tabel_RIE[[#This Row],[E12]]*Tabel_RIE[[#This Row],[B12]]*Tabel_RIE[[#This Row],[W12]])</f>
        <v>252</v>
      </c>
      <c r="S32" s="68" t="str">
        <f>IF(AND(Tabel_RIE[[#This Row],[E12]]="",Tabel_RIE[[#This Row],[R12]]=""),"",IF(AND(OR(Tabel_RIE[[#This Row],[E12]]="",Tabel_RIE[[#This Row],[E12]]&lt;15),OR(Tabel_RIE[[#This Row],[R12]]="",Tabel_RIE[[#This Row],[R12]]&lt;70)),"n.v.t.",IF(OR(Tabel_RIE[[#This Row],[E12]]&gt;=15,Tabel_RIE[[#This Row],[R12]]&gt;=70),"√","fout")))</f>
        <v>√</v>
      </c>
      <c r="T32" s="60"/>
      <c r="U32" s="143" t="s">
        <v>216</v>
      </c>
      <c r="V32" s="149"/>
      <c r="W32" s="62"/>
      <c r="X32" s="89" t="str">
        <f t="shared" si="0"/>
        <v>Bronaanpak:
Collectieve maatregelen:
Individuele maatregelen:
PBM's:</v>
      </c>
      <c r="Y32" s="58"/>
      <c r="Z32" s="63"/>
      <c r="AA32" s="60"/>
      <c r="AB32" s="86" t="str">
        <f>IF(Tabel_RIE[[#This Row],[E2]]&gt;0,VLOOKUP(Tabel_RIE[[#This Row],[E2]],Tabel_FK_E[],2,FALSE),"")</f>
        <v/>
      </c>
      <c r="AC32" s="60"/>
      <c r="AD32" s="86" t="str">
        <f>IF(Tabel_RIE[[#This Row],[B2]]&gt;0,VLOOKUP(Tabel_RIE[[#This Row],[B2]],Tabel_FK_B[],2,FALSE),"")</f>
        <v/>
      </c>
      <c r="AE32" s="60"/>
      <c r="AF32" s="86" t="str">
        <f>IF(Tabel_RIE[[#This Row],[W2]]&gt;0,VLOOKUP(Tabel_RIE[[#This Row],[W2]],Tabel_FK_W[],2,FALSE),"")</f>
        <v/>
      </c>
      <c r="AG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86"/>
      <c r="AI32" s="58"/>
      <c r="AJ32" s="62"/>
      <c r="AK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9" t="str">
        <f>IF(AND(Tabel_RIE[[#This Row],[R12]]&gt;=70,Tabel_RIE[[#This Row],[R22]]&lt;70),"Ja","Nee")</f>
        <v>Ja</v>
      </c>
      <c r="AM32" s="9">
        <f>IF(Tabel_RIE[[#This Row],[R22]]&lt;&gt;"",Tabel_RIE[[#This Row],[R22]],Tabel_RIE[[#This Row],[R12]])</f>
        <v>252</v>
      </c>
    </row>
    <row r="33" spans="2:39" ht="91.2" x14ac:dyDescent="0.2">
      <c r="B33" s="116">
        <v>27</v>
      </c>
      <c r="C33" s="142" t="s">
        <v>389</v>
      </c>
      <c r="D33" s="135" t="s">
        <v>86</v>
      </c>
      <c r="E33" s="135" t="s">
        <v>102</v>
      </c>
      <c r="F33" s="135" t="s">
        <v>128</v>
      </c>
      <c r="G33" s="135" t="s">
        <v>403</v>
      </c>
      <c r="H33" s="137" t="s">
        <v>388</v>
      </c>
      <c r="I33" s="135" t="s">
        <v>404</v>
      </c>
      <c r="J33" s="135" t="s">
        <v>151</v>
      </c>
      <c r="K33" s="59" t="s">
        <v>236</v>
      </c>
      <c r="L33" s="84">
        <f>IF(Tabel_RIE[[#This Row],[E1]]&gt;0,VLOOKUP(Tabel_RIE[[#This Row],[E1]],Tabel_FK_E[],2,FALSE),"")</f>
        <v>3</v>
      </c>
      <c r="M33" s="59" t="s">
        <v>363</v>
      </c>
      <c r="N33" s="86">
        <f>IF(Tabel_RIE[[#This Row],[B1]]&gt;0,VLOOKUP(Tabel_RIE[[#This Row],[B1]],Tabel_FK_B[],2,FALSE),"")</f>
        <v>6</v>
      </c>
      <c r="O33" s="59" t="s">
        <v>370</v>
      </c>
      <c r="P33" s="86">
        <f>IF(Tabel_RIE[[#This Row],[W1]]&gt;0,VLOOKUP(Tabel_RIE[[#This Row],[W1]],Tabel_FK_W[],2,FALSE),"")</f>
        <v>3</v>
      </c>
      <c r="Q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3" s="86">
        <f>IF(OR(Tabel_RIE[[#This Row],[E12]]="",Tabel_RIE[[#This Row],[B12]]="",Tabel_RIE[[#This Row],[W12]]=""),"",Tabel_RIE[[#This Row],[E12]]*Tabel_RIE[[#This Row],[B12]]*Tabel_RIE[[#This Row],[W12]])</f>
        <v>54</v>
      </c>
      <c r="S33" s="68" t="str">
        <f>IF(AND(Tabel_RIE[[#This Row],[E12]]="",Tabel_RIE[[#This Row],[R12]]=""),"",IF(AND(OR(Tabel_RIE[[#This Row],[E12]]="",Tabel_RIE[[#This Row],[E12]]&lt;15),OR(Tabel_RIE[[#This Row],[R12]]="",Tabel_RIE[[#This Row],[R12]]&lt;70)),"n.v.t.",IF(OR(Tabel_RIE[[#This Row],[E12]]&gt;=15,Tabel_RIE[[#This Row],[R12]]&gt;=70),"√","fout")))</f>
        <v>n.v.t.</v>
      </c>
      <c r="T33" s="60"/>
      <c r="U33" s="135"/>
      <c r="V33" s="149"/>
      <c r="W33" s="62"/>
      <c r="X33" s="89" t="str">
        <f t="shared" si="0"/>
        <v>Bronaanpak:
Collectieve maatregelen:
Individuele maatregelen:
PBM's:</v>
      </c>
      <c r="Y33" s="58"/>
      <c r="Z33" s="63"/>
      <c r="AA33" s="60"/>
      <c r="AB33" s="86" t="str">
        <f>IF(Tabel_RIE[[#This Row],[E2]]&gt;0,VLOOKUP(Tabel_RIE[[#This Row],[E2]],Tabel_FK_E[],2,FALSE),"")</f>
        <v/>
      </c>
      <c r="AC33" s="60"/>
      <c r="AD33" s="86" t="str">
        <f>IF(Tabel_RIE[[#This Row],[B2]]&gt;0,VLOOKUP(Tabel_RIE[[#This Row],[B2]],Tabel_FK_B[],2,FALSE),"")</f>
        <v/>
      </c>
      <c r="AE33" s="60"/>
      <c r="AF33" s="86" t="str">
        <f>IF(Tabel_RIE[[#This Row],[W2]]&gt;0,VLOOKUP(Tabel_RIE[[#This Row],[W2]],Tabel_FK_W[],2,FALSE),"")</f>
        <v/>
      </c>
      <c r="AG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86"/>
      <c r="AI33" s="58"/>
      <c r="AJ33" s="62"/>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Nee</v>
      </c>
      <c r="AM33" s="9">
        <f>IF(Tabel_RIE[[#This Row],[R22]]&lt;&gt;"",Tabel_RIE[[#This Row],[R22]],Tabel_RIE[[#This Row],[R12]])</f>
        <v>54</v>
      </c>
    </row>
    <row r="34" spans="2:39" ht="40.799999999999997" x14ac:dyDescent="0.2">
      <c r="B34" s="116">
        <v>28</v>
      </c>
      <c r="C34" s="142"/>
      <c r="D34" s="142"/>
      <c r="E34" s="142"/>
      <c r="F34" s="142"/>
      <c r="G34" s="142"/>
      <c r="H34" s="142"/>
      <c r="I34" s="142"/>
      <c r="J34" s="135"/>
      <c r="K34" s="59"/>
      <c r="L34" s="84"/>
      <c r="M34" s="59"/>
      <c r="N34" s="86"/>
      <c r="O34" s="59"/>
      <c r="P34" s="86"/>
      <c r="Q34" s="148"/>
      <c r="R34" s="86"/>
      <c r="S34" s="68"/>
      <c r="T34" s="60"/>
      <c r="U34" s="135"/>
      <c r="V34" s="149"/>
      <c r="W34" s="62"/>
      <c r="X34" s="89" t="str">
        <f t="shared" si="0"/>
        <v>Bronaanpak:
Collectieve maatregelen:
Individuele maatregelen:
PBM's:</v>
      </c>
      <c r="Y34" s="58"/>
      <c r="Z34" s="63"/>
      <c r="AA34" s="60"/>
      <c r="AB34" s="86" t="str">
        <f>IF(Tabel_RIE[[#This Row],[E2]]&gt;0,VLOOKUP(Tabel_RIE[[#This Row],[E2]],Tabel_FK_E[],2,FALSE),"")</f>
        <v/>
      </c>
      <c r="AC34" s="60"/>
      <c r="AD34" s="86" t="str">
        <f>IF(Tabel_RIE[[#This Row],[B2]]&gt;0,VLOOKUP(Tabel_RIE[[#This Row],[B2]],Tabel_FK_B[],2,FALSE),"")</f>
        <v/>
      </c>
      <c r="AE34" s="60"/>
      <c r="AF34" s="86" t="str">
        <f>IF(Tabel_RIE[[#This Row],[W2]]&gt;0,VLOOKUP(Tabel_RIE[[#This Row],[W2]],Tabel_FK_W[],2,FALSE),"")</f>
        <v/>
      </c>
      <c r="AG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86"/>
      <c r="AI34" s="58"/>
      <c r="AJ34" s="62"/>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Nee</v>
      </c>
      <c r="AM34" s="9">
        <f>IF(Tabel_RIE[[#This Row],[R22]]&lt;&gt;"",Tabel_RIE[[#This Row],[R22]],Tabel_RIE[[#This Row],[R12]])</f>
        <v>0</v>
      </c>
    </row>
    <row r="35" spans="2:39" ht="40.799999999999997" x14ac:dyDescent="0.2">
      <c r="B35" s="116">
        <v>29</v>
      </c>
      <c r="C35" s="142"/>
      <c r="D35" s="135"/>
      <c r="E35" s="135"/>
      <c r="F35" s="135"/>
      <c r="G35" s="135"/>
      <c r="H35" s="135"/>
      <c r="I35" s="135"/>
      <c r="J35" s="135"/>
      <c r="K35" s="59"/>
      <c r="L35" s="84"/>
      <c r="M35" s="59"/>
      <c r="N35" s="86"/>
      <c r="O35" s="59"/>
      <c r="P35" s="86"/>
      <c r="Q35" s="148"/>
      <c r="R35" s="86"/>
      <c r="S35" s="68"/>
      <c r="T35" s="60"/>
      <c r="U35" s="135"/>
      <c r="V35" s="149"/>
      <c r="W35" s="62"/>
      <c r="X35" s="89" t="str">
        <f t="shared" si="0"/>
        <v>Bronaanpak:
Collectieve maatregelen:
Individuele maatregelen:
PBM's:</v>
      </c>
      <c r="Y35" s="58"/>
      <c r="Z35" s="63"/>
      <c r="AA35" s="60"/>
      <c r="AB35" s="86" t="str">
        <f>IF(Tabel_RIE[[#This Row],[E2]]&gt;0,VLOOKUP(Tabel_RIE[[#This Row],[E2]],Tabel_FK_E[],2,FALSE),"")</f>
        <v/>
      </c>
      <c r="AC35" s="60"/>
      <c r="AD35" s="86" t="str">
        <f>IF(Tabel_RIE[[#This Row],[B2]]&gt;0,VLOOKUP(Tabel_RIE[[#This Row],[B2]],Tabel_FK_B[],2,FALSE),"")</f>
        <v/>
      </c>
      <c r="AE35" s="60"/>
      <c r="AF35" s="86" t="str">
        <f>IF(Tabel_RIE[[#This Row],[W2]]&gt;0,VLOOKUP(Tabel_RIE[[#This Row],[W2]],Tabel_FK_W[],2,FALSE),"")</f>
        <v/>
      </c>
      <c r="AG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86"/>
      <c r="AI35" s="58"/>
      <c r="AJ35" s="62"/>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Nee</v>
      </c>
      <c r="AM35" s="9">
        <f>IF(Tabel_RIE[[#This Row],[R22]]&lt;&gt;"",Tabel_RIE[[#This Row],[R22]],Tabel_RIE[[#This Row],[R12]])</f>
        <v>0</v>
      </c>
    </row>
    <row r="36" spans="2:39" ht="40.799999999999997" x14ac:dyDescent="0.2">
      <c r="B36" s="116">
        <v>30</v>
      </c>
      <c r="C36" s="142"/>
      <c r="D36" s="135"/>
      <c r="E36" s="135"/>
      <c r="F36" s="135"/>
      <c r="G36" s="135"/>
      <c r="H36" s="135"/>
      <c r="I36" s="135"/>
      <c r="J36" s="135"/>
      <c r="K36" s="59"/>
      <c r="L36" s="84"/>
      <c r="M36" s="59"/>
      <c r="N36" s="86"/>
      <c r="O36" s="59"/>
      <c r="P36" s="86"/>
      <c r="Q36" s="148"/>
      <c r="R36" s="86"/>
      <c r="S36" s="68"/>
      <c r="T36" s="60"/>
      <c r="U36" s="135"/>
      <c r="V36" s="149"/>
      <c r="W36" s="62"/>
      <c r="X36" s="89" t="str">
        <f t="shared" si="0"/>
        <v>Bronaanpak:
Collectieve maatregelen:
Individuele maatregelen:
PBM's:</v>
      </c>
      <c r="Y36" s="58"/>
      <c r="Z36" s="63"/>
      <c r="AA36" s="60"/>
      <c r="AB36" s="86" t="str">
        <f>IF(Tabel_RIE[[#This Row],[E2]]&gt;0,VLOOKUP(Tabel_RIE[[#This Row],[E2]],Tabel_FK_E[],2,FALSE),"")</f>
        <v/>
      </c>
      <c r="AC36" s="60"/>
      <c r="AD36" s="86" t="str">
        <f>IF(Tabel_RIE[[#This Row],[B2]]&gt;0,VLOOKUP(Tabel_RIE[[#This Row],[B2]],Tabel_FK_B[],2,FALSE),"")</f>
        <v/>
      </c>
      <c r="AE36" s="60"/>
      <c r="AF36" s="86" t="str">
        <f>IF(Tabel_RIE[[#This Row],[W2]]&gt;0,VLOOKUP(Tabel_RIE[[#This Row],[W2]],Tabel_FK_W[],2,FALSE),"")</f>
        <v/>
      </c>
      <c r="AG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86"/>
      <c r="AI36" s="58"/>
      <c r="AJ36" s="62"/>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Nee</v>
      </c>
      <c r="AM36" s="9">
        <f>IF(Tabel_RIE[[#This Row],[R22]]&lt;&gt;"",Tabel_RIE[[#This Row],[R22]],Tabel_RIE[[#This Row],[R12]])</f>
        <v>0</v>
      </c>
    </row>
    <row r="37" spans="2:39" ht="40.799999999999997" x14ac:dyDescent="0.2">
      <c r="B37" s="116">
        <v>31</v>
      </c>
      <c r="C37" s="142"/>
      <c r="D37" s="142"/>
      <c r="E37" s="142"/>
      <c r="F37" s="135"/>
      <c r="G37" s="142"/>
      <c r="H37" s="142"/>
      <c r="I37" s="142"/>
      <c r="J37" s="135"/>
      <c r="K37" s="59"/>
      <c r="L37" s="84"/>
      <c r="M37" s="59"/>
      <c r="N37" s="86"/>
      <c r="O37" s="59"/>
      <c r="P37" s="86"/>
      <c r="Q37" s="148"/>
      <c r="R37" s="86"/>
      <c r="S37" s="68"/>
      <c r="T37" s="60"/>
      <c r="U37" s="135"/>
      <c r="V37" s="149"/>
      <c r="W37" s="62"/>
      <c r="X37" s="89" t="str">
        <f t="shared" si="0"/>
        <v>Bronaanpak:
Collectieve maatregelen:
Individuele maatregelen:
PBM's:</v>
      </c>
      <c r="Y37" s="58"/>
      <c r="Z37" s="63"/>
      <c r="AA37" s="60"/>
      <c r="AB37" s="86" t="str">
        <f>IF(Tabel_RIE[[#This Row],[E2]]&gt;0,VLOOKUP(Tabel_RIE[[#This Row],[E2]],Tabel_FK_E[],2,FALSE),"")</f>
        <v/>
      </c>
      <c r="AC37" s="60"/>
      <c r="AD37" s="86" t="str">
        <f>IF(Tabel_RIE[[#This Row],[B2]]&gt;0,VLOOKUP(Tabel_RIE[[#This Row],[B2]],Tabel_FK_B[],2,FALSE),"")</f>
        <v/>
      </c>
      <c r="AE37" s="60"/>
      <c r="AF37" s="86" t="str">
        <f>IF(Tabel_RIE[[#This Row],[W2]]&gt;0,VLOOKUP(Tabel_RIE[[#This Row],[W2]],Tabel_FK_W[],2,FALSE),"")</f>
        <v/>
      </c>
      <c r="AG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86"/>
      <c r="AI37" s="58"/>
      <c r="AJ37" s="62"/>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Nee</v>
      </c>
      <c r="AM37" s="9">
        <f>IF(Tabel_RIE[[#This Row],[R22]]&lt;&gt;"",Tabel_RIE[[#This Row],[R22]],Tabel_RIE[[#This Row],[R12]])</f>
        <v>0</v>
      </c>
    </row>
    <row r="38" spans="2:39" ht="42" customHeight="1" x14ac:dyDescent="0.2">
      <c r="B38" s="116">
        <v>32</v>
      </c>
      <c r="C38" s="135"/>
      <c r="D38" s="135"/>
      <c r="E38" s="135"/>
      <c r="F38" s="135"/>
      <c r="G38" s="135"/>
      <c r="H38" s="135"/>
      <c r="I38" s="135"/>
      <c r="J38" s="135"/>
      <c r="K38" s="59"/>
      <c r="L38" s="84" t="str">
        <f>IF(Tabel_RIE[[#This Row],[E1]]&gt;0,VLOOKUP(Tabel_RIE[[#This Row],[E1]],Tabel_FK_E[],2,FALSE),"")</f>
        <v/>
      </c>
      <c r="M38" s="59"/>
      <c r="N38" s="86" t="str">
        <f>IF(Tabel_RIE[[#This Row],[B1]]&gt;0,VLOOKUP(Tabel_RIE[[#This Row],[B1]],Tabel_FK_B[],2,FALSE),"")</f>
        <v/>
      </c>
      <c r="O38" s="59"/>
      <c r="P38" s="86" t="str">
        <f>IF(Tabel_RIE[[#This Row],[W1]]&gt;0,VLOOKUP(Tabel_RIE[[#This Row],[W1]],Tabel_FK_W[],2,FALSE),"")</f>
        <v/>
      </c>
      <c r="Q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86" t="str">
        <f>IF(OR(Tabel_RIE[[#This Row],[E12]]="",Tabel_RIE[[#This Row],[B12]]="",Tabel_RIE[[#This Row],[W12]]=""),"",Tabel_RIE[[#This Row],[E12]]*Tabel_RIE[[#This Row],[B12]]*Tabel_RIE[[#This Row],[W12]])</f>
        <v/>
      </c>
      <c r="S38" s="68" t="str">
        <f>IF(AND(Tabel_RIE[[#This Row],[E12]]="",Tabel_RIE[[#This Row],[R12]]=""),"",IF(AND(OR(Tabel_RIE[[#This Row],[E12]]="",Tabel_RIE[[#This Row],[E12]]&lt;15),OR(Tabel_RIE[[#This Row],[R12]]="",Tabel_RIE[[#This Row],[R12]]&lt;70)),"n.v.t.",IF(OR(Tabel_RIE[[#This Row],[E12]]&gt;=15,Tabel_RIE[[#This Row],[R12]]&gt;=70),"√","fout")))</f>
        <v/>
      </c>
      <c r="T38" s="60"/>
      <c r="U38" s="135"/>
      <c r="V38" s="149"/>
      <c r="W38" s="62"/>
      <c r="X38" s="89" t="str">
        <f t="shared" si="0"/>
        <v>Bronaanpak:
Collectieve maatregelen:
Individuele maatregelen:
PBM's:</v>
      </c>
      <c r="Y38" s="58"/>
      <c r="Z38" s="63"/>
      <c r="AA38" s="60"/>
      <c r="AB38" s="86" t="str">
        <f>IF(Tabel_RIE[[#This Row],[E2]]&gt;0,VLOOKUP(Tabel_RIE[[#This Row],[E2]],Tabel_FK_E[],2,FALSE),"")</f>
        <v/>
      </c>
      <c r="AC38" s="60"/>
      <c r="AD38" s="86" t="str">
        <f>IF(Tabel_RIE[[#This Row],[B2]]&gt;0,VLOOKUP(Tabel_RIE[[#This Row],[B2]],Tabel_FK_B[],2,FALSE),"")</f>
        <v/>
      </c>
      <c r="AE38" s="60"/>
      <c r="AF38" s="86" t="str">
        <f>IF(Tabel_RIE[[#This Row],[W2]]&gt;0,VLOOKUP(Tabel_RIE[[#This Row],[W2]],Tabel_FK_W[],2,FALSE),"")</f>
        <v/>
      </c>
      <c r="AG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86"/>
      <c r="AI38" s="58"/>
      <c r="AJ38" s="62"/>
      <c r="AK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9" t="str">
        <f>IF(AND(Tabel_RIE[[#This Row],[R12]]&gt;=70,Tabel_RIE[[#This Row],[R22]]&lt;70),"Ja","Nee")</f>
        <v>Ja</v>
      </c>
      <c r="AM38" s="9" t="str">
        <f>IF(Tabel_RIE[[#This Row],[R22]]&lt;&gt;"",Tabel_RIE[[#This Row],[R22]],Tabel_RIE[[#This Row],[R12]])</f>
        <v/>
      </c>
    </row>
    <row r="39" spans="2:39" ht="42" customHeight="1" x14ac:dyDescent="0.2">
      <c r="B39" s="116">
        <v>33</v>
      </c>
      <c r="C39" s="142"/>
      <c r="D39" s="142"/>
      <c r="E39" s="142"/>
      <c r="F39" s="142"/>
      <c r="G39" s="142"/>
      <c r="H39" s="142"/>
      <c r="I39" s="142"/>
      <c r="J39" s="142"/>
      <c r="K39" s="59"/>
      <c r="L39" s="84"/>
      <c r="M39" s="59"/>
      <c r="N39" s="86"/>
      <c r="O39" s="59"/>
      <c r="P39" s="86"/>
      <c r="Q39" s="148"/>
      <c r="R39" s="86"/>
      <c r="S39" s="68"/>
      <c r="T39" s="60"/>
      <c r="U39" s="142"/>
      <c r="V39" s="149"/>
      <c r="W39" s="62"/>
      <c r="X39" s="89" t="str">
        <f t="shared" si="0"/>
        <v>Bronaanpak:
Collectieve maatregelen:
Individuele maatregelen:
PBM's:</v>
      </c>
      <c r="Y39" s="58"/>
      <c r="Z39" s="63"/>
      <c r="AA39" s="60"/>
      <c r="AB39" s="86" t="str">
        <f>IF(Tabel_RIE[[#This Row],[E2]]&gt;0,VLOOKUP(Tabel_RIE[[#This Row],[E2]],Tabel_FK_E[],2,FALSE),"")</f>
        <v/>
      </c>
      <c r="AC39" s="60"/>
      <c r="AD39" s="86" t="str">
        <f>IF(Tabel_RIE[[#This Row],[B2]]&gt;0,VLOOKUP(Tabel_RIE[[#This Row],[B2]],Tabel_FK_B[],2,FALSE),"")</f>
        <v/>
      </c>
      <c r="AE39" s="60"/>
      <c r="AF39" s="86" t="str">
        <f>IF(Tabel_RIE[[#This Row],[W2]]&gt;0,VLOOKUP(Tabel_RIE[[#This Row],[W2]],Tabel_FK_W[],2,FALSE),"")</f>
        <v/>
      </c>
      <c r="AG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86"/>
      <c r="AI39" s="58"/>
      <c r="AJ39" s="62"/>
      <c r="AK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9" t="str">
        <f>IF(AND(Tabel_RIE[[#This Row],[R12]]&gt;=70,Tabel_RIE[[#This Row],[R22]]&lt;70),"Ja","Nee")</f>
        <v>Nee</v>
      </c>
      <c r="AM39" s="9">
        <f>IF(Tabel_RIE[[#This Row],[R22]]&lt;&gt;"",Tabel_RIE[[#This Row],[R22]],Tabel_RIE[[#This Row],[R12]])</f>
        <v>0</v>
      </c>
    </row>
    <row r="40" spans="2:39" ht="42" customHeight="1" x14ac:dyDescent="0.2">
      <c r="B40" s="116">
        <v>34</v>
      </c>
      <c r="C40" s="135"/>
      <c r="D40" s="135"/>
      <c r="E40" s="135"/>
      <c r="F40" s="135"/>
      <c r="G40" s="135"/>
      <c r="H40" s="135"/>
      <c r="I40" s="135"/>
      <c r="J40" s="135"/>
      <c r="K40" s="59"/>
      <c r="L40" s="84"/>
      <c r="M40" s="59"/>
      <c r="N40" s="86"/>
      <c r="O40" s="59"/>
      <c r="P40" s="86"/>
      <c r="Q40" s="148"/>
      <c r="R40" s="86"/>
      <c r="S40" s="68"/>
      <c r="T40" s="60"/>
      <c r="U40" s="135"/>
      <c r="V40" s="149"/>
      <c r="W40" s="62"/>
      <c r="X40" s="89" t="str">
        <f t="shared" si="0"/>
        <v>Bronaanpak:
Collectieve maatregelen:
Individuele maatregelen:
PBM's:</v>
      </c>
      <c r="Y40" s="58"/>
      <c r="Z40" s="63"/>
      <c r="AA40" s="60"/>
      <c r="AB40" s="86" t="str">
        <f>IF(Tabel_RIE[[#This Row],[E2]]&gt;0,VLOOKUP(Tabel_RIE[[#This Row],[E2]],Tabel_FK_E[],2,FALSE),"")</f>
        <v/>
      </c>
      <c r="AC40" s="60"/>
      <c r="AD40" s="86" t="str">
        <f>IF(Tabel_RIE[[#This Row],[B2]]&gt;0,VLOOKUP(Tabel_RIE[[#This Row],[B2]],Tabel_FK_B[],2,FALSE),"")</f>
        <v/>
      </c>
      <c r="AE40" s="60"/>
      <c r="AF40" s="86" t="str">
        <f>IF(Tabel_RIE[[#This Row],[W2]]&gt;0,VLOOKUP(Tabel_RIE[[#This Row],[W2]],Tabel_FK_W[],2,FALSE),"")</f>
        <v/>
      </c>
      <c r="AG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86"/>
      <c r="AI40" s="58"/>
      <c r="AJ40" s="62"/>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Nee</v>
      </c>
      <c r="AM40" s="9">
        <f>IF(Tabel_RIE[[#This Row],[R22]]&lt;&gt;"",Tabel_RIE[[#This Row],[R22]],Tabel_RIE[[#This Row],[R12]])</f>
        <v>0</v>
      </c>
    </row>
    <row r="41" spans="2:39" ht="42" customHeight="1" x14ac:dyDescent="0.2">
      <c r="B41" s="116">
        <v>35</v>
      </c>
      <c r="C41" s="135"/>
      <c r="D41" s="135"/>
      <c r="E41" s="135"/>
      <c r="F41" s="135"/>
      <c r="G41" s="135"/>
      <c r="H41" s="135"/>
      <c r="I41" s="135"/>
      <c r="J41" s="135"/>
      <c r="K41" s="59"/>
      <c r="L41" s="84" t="str">
        <f>IF(Tabel_RIE[[#This Row],[E1]]&gt;0,VLOOKUP(Tabel_RIE[[#This Row],[E1]],Tabel_FK_E[],2,FALSE),"")</f>
        <v/>
      </c>
      <c r="M41" s="59"/>
      <c r="N41" s="86" t="str">
        <f>IF(Tabel_RIE[[#This Row],[B1]]&gt;0,VLOOKUP(Tabel_RIE[[#This Row],[B1]],Tabel_FK_B[],2,FALSE),"")</f>
        <v/>
      </c>
      <c r="O41" s="59"/>
      <c r="P41" s="86" t="str">
        <f>IF(Tabel_RIE[[#This Row],[W1]]&gt;0,VLOOKUP(Tabel_RIE[[#This Row],[W1]],Tabel_FK_W[],2,FALSE),"")</f>
        <v/>
      </c>
      <c r="Q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86" t="str">
        <f>IF(OR(Tabel_RIE[[#This Row],[E12]]="",Tabel_RIE[[#This Row],[B12]]="",Tabel_RIE[[#This Row],[W12]]=""),"",Tabel_RIE[[#This Row],[E12]]*Tabel_RIE[[#This Row],[B12]]*Tabel_RIE[[#This Row],[W12]])</f>
        <v/>
      </c>
      <c r="S41" s="68" t="str">
        <f>IF(AND(Tabel_RIE[[#This Row],[E12]]="",Tabel_RIE[[#This Row],[R12]]=""),"",IF(AND(OR(Tabel_RIE[[#This Row],[E12]]="",Tabel_RIE[[#This Row],[E12]]&lt;15),OR(Tabel_RIE[[#This Row],[R12]]="",Tabel_RIE[[#This Row],[R12]]&lt;70)),"n.v.t.",IF(OR(Tabel_RIE[[#This Row],[E12]]&gt;=15,Tabel_RIE[[#This Row],[R12]]&gt;=70),"√","fout")))</f>
        <v/>
      </c>
      <c r="T41" s="60"/>
      <c r="U41" s="143"/>
      <c r="V41" s="149"/>
      <c r="W41" s="62"/>
      <c r="X41" s="89" t="str">
        <f t="shared" si="0"/>
        <v>Bronaanpak:
Collectieve maatregelen:
Individuele maatregelen:
PBM's:</v>
      </c>
      <c r="Y41" s="58"/>
      <c r="Z41" s="63"/>
      <c r="AA41" s="60"/>
      <c r="AB41" s="86" t="str">
        <f>IF(Tabel_RIE[[#This Row],[E2]]&gt;0,VLOOKUP(Tabel_RIE[[#This Row],[E2]],Tabel_FK_E[],2,FALSE),"")</f>
        <v/>
      </c>
      <c r="AC41" s="60"/>
      <c r="AD41" s="86" t="str">
        <f>IF(Tabel_RIE[[#This Row],[B2]]&gt;0,VLOOKUP(Tabel_RIE[[#This Row],[B2]],Tabel_FK_B[],2,FALSE),"")</f>
        <v/>
      </c>
      <c r="AE41" s="60"/>
      <c r="AF41" s="86" t="str">
        <f>IF(Tabel_RIE[[#This Row],[W2]]&gt;0,VLOOKUP(Tabel_RIE[[#This Row],[W2]],Tabel_FK_W[],2,FALSE),"")</f>
        <v/>
      </c>
      <c r="AG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86"/>
      <c r="AI41" s="58"/>
      <c r="AJ41" s="62"/>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Ja</v>
      </c>
      <c r="AM41" s="9" t="str">
        <f>IF(Tabel_RIE[[#This Row],[R22]]&lt;&gt;"",Tabel_RIE[[#This Row],[R22]],Tabel_RIE[[#This Row],[R12]])</f>
        <v/>
      </c>
    </row>
    <row r="42" spans="2:39" ht="42" customHeight="1" x14ac:dyDescent="0.2">
      <c r="B42" s="116">
        <v>36</v>
      </c>
      <c r="C42" s="142"/>
      <c r="D42" s="142"/>
      <c r="E42" s="142"/>
      <c r="F42" s="142"/>
      <c r="G42" s="142"/>
      <c r="H42" s="142"/>
      <c r="I42" s="142"/>
      <c r="J42" s="135"/>
      <c r="K42" s="59"/>
      <c r="L42" s="84"/>
      <c r="M42" s="59"/>
      <c r="N42" s="86"/>
      <c r="O42" s="59"/>
      <c r="P42" s="86"/>
      <c r="Q42" s="148"/>
      <c r="R42" s="86"/>
      <c r="S42" s="68"/>
      <c r="T42" s="60"/>
      <c r="U42" s="135"/>
      <c r="V42" s="149"/>
      <c r="W42" s="62"/>
      <c r="X42" s="89" t="str">
        <f t="shared" si="0"/>
        <v>Bronaanpak:
Collectieve maatregelen:
Individuele maatregelen:
PBM's:</v>
      </c>
      <c r="Y42" s="58"/>
      <c r="Z42" s="63"/>
      <c r="AA42" s="60"/>
      <c r="AB42" s="86" t="str">
        <f>IF(Tabel_RIE[[#This Row],[E2]]&gt;0,VLOOKUP(Tabel_RIE[[#This Row],[E2]],Tabel_FK_E[],2,FALSE),"")</f>
        <v/>
      </c>
      <c r="AC42" s="60"/>
      <c r="AD42" s="86" t="str">
        <f>IF(Tabel_RIE[[#This Row],[B2]]&gt;0,VLOOKUP(Tabel_RIE[[#This Row],[B2]],Tabel_FK_B[],2,FALSE),"")</f>
        <v/>
      </c>
      <c r="AE42" s="60"/>
      <c r="AF42" s="86" t="str">
        <f>IF(Tabel_RIE[[#This Row],[W2]]&gt;0,VLOOKUP(Tabel_RIE[[#This Row],[W2]],Tabel_FK_W[],2,FALSE),"")</f>
        <v/>
      </c>
      <c r="AG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86"/>
      <c r="AI42" s="58"/>
      <c r="AJ42" s="62"/>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Nee</v>
      </c>
      <c r="AM42" s="9">
        <f>IF(Tabel_RIE[[#This Row],[R22]]&lt;&gt;"",Tabel_RIE[[#This Row],[R22]],Tabel_RIE[[#This Row],[R12]])</f>
        <v>0</v>
      </c>
    </row>
    <row r="43" spans="2:39" ht="42" customHeight="1" x14ac:dyDescent="0.2">
      <c r="B43" s="116">
        <v>37</v>
      </c>
      <c r="C43" s="142"/>
      <c r="D43" s="142"/>
      <c r="E43" s="142"/>
      <c r="F43" s="142"/>
      <c r="G43" s="142"/>
      <c r="H43" s="142"/>
      <c r="I43" s="142"/>
      <c r="J43" s="142"/>
      <c r="K43" s="59"/>
      <c r="L43" s="84"/>
      <c r="M43" s="59"/>
      <c r="N43" s="86"/>
      <c r="O43" s="59"/>
      <c r="P43" s="86"/>
      <c r="Q43" s="148"/>
      <c r="R43" s="86"/>
      <c r="S43" s="68"/>
      <c r="T43" s="60"/>
      <c r="U43" s="135"/>
      <c r="V43" s="149"/>
      <c r="W43" s="62"/>
      <c r="X43" s="89" t="str">
        <f t="shared" si="0"/>
        <v>Bronaanpak:
Collectieve maatregelen:
Individuele maatregelen:
PBM's:</v>
      </c>
      <c r="Y43" s="58"/>
      <c r="Z43" s="63"/>
      <c r="AA43" s="60"/>
      <c r="AB43" s="86" t="str">
        <f>IF(Tabel_RIE[[#This Row],[E2]]&gt;0,VLOOKUP(Tabel_RIE[[#This Row],[E2]],Tabel_FK_E[],2,FALSE),"")</f>
        <v/>
      </c>
      <c r="AC43" s="60"/>
      <c r="AD43" s="86" t="str">
        <f>IF(Tabel_RIE[[#This Row],[B2]]&gt;0,VLOOKUP(Tabel_RIE[[#This Row],[B2]],Tabel_FK_B[],2,FALSE),"")</f>
        <v/>
      </c>
      <c r="AE43" s="60"/>
      <c r="AF43" s="86" t="str">
        <f>IF(Tabel_RIE[[#This Row],[W2]]&gt;0,VLOOKUP(Tabel_RIE[[#This Row],[W2]],Tabel_FK_W[],2,FALSE),"")</f>
        <v/>
      </c>
      <c r="AG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86"/>
      <c r="AI43" s="58"/>
      <c r="AJ43" s="62"/>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Nee</v>
      </c>
      <c r="AM43" s="9">
        <f>IF(Tabel_RIE[[#This Row],[R22]]&lt;&gt;"",Tabel_RIE[[#This Row],[R22]],Tabel_RIE[[#This Row],[R12]])</f>
        <v>0</v>
      </c>
    </row>
    <row r="44" spans="2:39" ht="42" customHeight="1" x14ac:dyDescent="0.2">
      <c r="B44" s="116">
        <v>38</v>
      </c>
      <c r="C44" s="142"/>
      <c r="D44" s="142"/>
      <c r="E44" s="142"/>
      <c r="F44" s="142"/>
      <c r="G44" s="142"/>
      <c r="H44" s="142"/>
      <c r="I44" s="142"/>
      <c r="J44" s="142"/>
      <c r="K44" s="59"/>
      <c r="L44" s="84" t="str">
        <f>IF(Tabel_RIE[[#This Row],[E1]]&gt;0,VLOOKUP(Tabel_RIE[[#This Row],[E1]],Tabel_FK_E[],2,FALSE),"")</f>
        <v/>
      </c>
      <c r="M44" s="59"/>
      <c r="N44" s="86" t="str">
        <f>IF(Tabel_RIE[[#This Row],[B1]]&gt;0,VLOOKUP(Tabel_RIE[[#This Row],[B1]],Tabel_FK_B[],2,FALSE),"")</f>
        <v/>
      </c>
      <c r="O44" s="59"/>
      <c r="P44" s="86" t="str">
        <f>IF(Tabel_RIE[[#This Row],[W1]]&gt;0,VLOOKUP(Tabel_RIE[[#This Row],[W1]],Tabel_FK_W[],2,FALSE),"")</f>
        <v/>
      </c>
      <c r="Q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86" t="str">
        <f>IF(OR(Tabel_RIE[[#This Row],[E12]]="",Tabel_RIE[[#This Row],[B12]]="",Tabel_RIE[[#This Row],[W12]]=""),"",Tabel_RIE[[#This Row],[E12]]*Tabel_RIE[[#This Row],[B12]]*Tabel_RIE[[#This Row],[W12]])</f>
        <v/>
      </c>
      <c r="S44" s="68" t="str">
        <f>IF(AND(Tabel_RIE[[#This Row],[E12]]="",Tabel_RIE[[#This Row],[R12]]=""),"",IF(AND(OR(Tabel_RIE[[#This Row],[E12]]="",Tabel_RIE[[#This Row],[E12]]&lt;15),OR(Tabel_RIE[[#This Row],[R12]]="",Tabel_RIE[[#This Row],[R12]]&lt;70)),"n.v.t.",IF(OR(Tabel_RIE[[#This Row],[E12]]&gt;=15,Tabel_RIE[[#This Row],[R12]]&gt;=70),"√","fout")))</f>
        <v/>
      </c>
      <c r="T44" s="60"/>
      <c r="U44" s="135"/>
      <c r="V44" s="149"/>
      <c r="W44" s="62"/>
      <c r="X44" s="89" t="str">
        <f t="shared" si="0"/>
        <v>Bronaanpak:
Collectieve maatregelen:
Individuele maatregelen:
PBM's:</v>
      </c>
      <c r="Y44" s="58"/>
      <c r="Z44" s="63"/>
      <c r="AA44" s="60"/>
      <c r="AB44" s="86" t="str">
        <f>IF(Tabel_RIE[[#This Row],[E2]]&gt;0,VLOOKUP(Tabel_RIE[[#This Row],[E2]],Tabel_FK_E[],2,FALSE),"")</f>
        <v/>
      </c>
      <c r="AC44" s="60"/>
      <c r="AD44" s="86" t="str">
        <f>IF(Tabel_RIE[[#This Row],[B2]]&gt;0,VLOOKUP(Tabel_RIE[[#This Row],[B2]],Tabel_FK_B[],2,FALSE),"")</f>
        <v/>
      </c>
      <c r="AE44" s="60"/>
      <c r="AF44" s="86" t="str">
        <f>IF(Tabel_RIE[[#This Row],[W2]]&gt;0,VLOOKUP(Tabel_RIE[[#This Row],[W2]],Tabel_FK_W[],2,FALSE),"")</f>
        <v/>
      </c>
      <c r="AG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86"/>
      <c r="AI44" s="58"/>
      <c r="AJ44" s="62"/>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Ja</v>
      </c>
      <c r="AM44" s="9" t="str">
        <f>IF(Tabel_RIE[[#This Row],[R22]]&lt;&gt;"",Tabel_RIE[[#This Row],[R22]],Tabel_RIE[[#This Row],[R12]])</f>
        <v/>
      </c>
    </row>
    <row r="45" spans="2:39" ht="42" customHeight="1" x14ac:dyDescent="0.2">
      <c r="B45" s="116">
        <v>39</v>
      </c>
      <c r="C45" s="135"/>
      <c r="D45" s="135"/>
      <c r="E45" s="135"/>
      <c r="F45" s="135"/>
      <c r="G45" s="135"/>
      <c r="H45" s="135"/>
      <c r="I45" s="135"/>
      <c r="J45" s="135"/>
      <c r="K45" s="59"/>
      <c r="L45" s="84"/>
      <c r="M45" s="59"/>
      <c r="N45" s="86"/>
      <c r="O45" s="59"/>
      <c r="P45" s="86"/>
      <c r="Q45" s="148"/>
      <c r="R45" s="86"/>
      <c r="S45" s="68"/>
      <c r="T45" s="60"/>
      <c r="U45" s="135"/>
      <c r="V45" s="149"/>
      <c r="W45" s="62"/>
      <c r="X45" s="89" t="str">
        <f t="shared" si="0"/>
        <v>Bronaanpak:
Collectieve maatregelen:
Individuele maatregelen:
PBM's:</v>
      </c>
      <c r="Y45" s="58"/>
      <c r="Z45" s="63"/>
      <c r="AA45" s="60"/>
      <c r="AB45" s="86" t="str">
        <f>IF(Tabel_RIE[[#This Row],[E2]]&gt;0,VLOOKUP(Tabel_RIE[[#This Row],[E2]],Tabel_FK_E[],2,FALSE),"")</f>
        <v/>
      </c>
      <c r="AC45" s="60"/>
      <c r="AD45" s="86" t="str">
        <f>IF(Tabel_RIE[[#This Row],[B2]]&gt;0,VLOOKUP(Tabel_RIE[[#This Row],[B2]],Tabel_FK_B[],2,FALSE),"")</f>
        <v/>
      </c>
      <c r="AE45" s="60"/>
      <c r="AF45" s="86" t="str">
        <f>IF(Tabel_RIE[[#This Row],[W2]]&gt;0,VLOOKUP(Tabel_RIE[[#This Row],[W2]],Tabel_FK_W[],2,FALSE),"")</f>
        <v/>
      </c>
      <c r="AG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86"/>
      <c r="AI45" s="58"/>
      <c r="AJ45" s="62"/>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Nee</v>
      </c>
      <c r="AM45" s="9">
        <f>IF(Tabel_RIE[[#This Row],[R22]]&lt;&gt;"",Tabel_RIE[[#This Row],[R22]],Tabel_RIE[[#This Row],[R12]])</f>
        <v>0</v>
      </c>
    </row>
    <row r="46" spans="2:39" ht="42" customHeight="1" x14ac:dyDescent="0.2">
      <c r="B46" s="116">
        <v>40</v>
      </c>
      <c r="C46" s="142"/>
      <c r="D46" s="135"/>
      <c r="E46" s="135"/>
      <c r="F46" s="135"/>
      <c r="G46" s="135"/>
      <c r="H46" s="135"/>
      <c r="I46" s="135"/>
      <c r="J46" s="135"/>
      <c r="K46" s="59"/>
      <c r="L46" s="84"/>
      <c r="M46" s="59"/>
      <c r="N46" s="86"/>
      <c r="O46" s="59"/>
      <c r="P46" s="86"/>
      <c r="Q46" s="148"/>
      <c r="R46" s="86"/>
      <c r="S46" s="68"/>
      <c r="T46" s="60"/>
      <c r="U46" s="135"/>
      <c r="V46" s="149"/>
      <c r="W46" s="62"/>
      <c r="X46" s="89" t="str">
        <f t="shared" si="0"/>
        <v>Bronaanpak:
Collectieve maatregelen:
Individuele maatregelen:
PBM's:</v>
      </c>
      <c r="Y46" s="58"/>
      <c r="Z46" s="63"/>
      <c r="AA46" s="60"/>
      <c r="AB46" s="86" t="str">
        <f>IF(Tabel_RIE[[#This Row],[E2]]&gt;0,VLOOKUP(Tabel_RIE[[#This Row],[E2]],Tabel_FK_E[],2,FALSE),"")</f>
        <v/>
      </c>
      <c r="AC46" s="60"/>
      <c r="AD46" s="86" t="str">
        <f>IF(Tabel_RIE[[#This Row],[B2]]&gt;0,VLOOKUP(Tabel_RIE[[#This Row],[B2]],Tabel_FK_B[],2,FALSE),"")</f>
        <v/>
      </c>
      <c r="AE46" s="60"/>
      <c r="AF46" s="86" t="str">
        <f>IF(Tabel_RIE[[#This Row],[W2]]&gt;0,VLOOKUP(Tabel_RIE[[#This Row],[W2]],Tabel_FK_W[],2,FALSE),"")</f>
        <v/>
      </c>
      <c r="AG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86"/>
      <c r="AI46" s="58"/>
      <c r="AJ46" s="62"/>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Nee</v>
      </c>
      <c r="AM46" s="9">
        <f>IF(Tabel_RIE[[#This Row],[R22]]&lt;&gt;"",Tabel_RIE[[#This Row],[R22]],Tabel_RIE[[#This Row],[R12]])</f>
        <v>0</v>
      </c>
    </row>
    <row r="47" spans="2:39" ht="42" customHeight="1" x14ac:dyDescent="0.2">
      <c r="B47" s="116">
        <v>41</v>
      </c>
      <c r="C47" s="142"/>
      <c r="D47" s="142"/>
      <c r="E47" s="142"/>
      <c r="F47" s="142"/>
      <c r="G47" s="142"/>
      <c r="H47" s="142"/>
      <c r="I47" s="142"/>
      <c r="J47" s="142"/>
      <c r="K47" s="59"/>
      <c r="L47" s="84" t="str">
        <f>IF(Tabel_RIE[[#This Row],[E1]]&gt;0,VLOOKUP(Tabel_RIE[[#This Row],[E1]],Tabel_FK_E[],2,FALSE),"")</f>
        <v/>
      </c>
      <c r="M47" s="59"/>
      <c r="N47" s="86" t="str">
        <f>IF(Tabel_RIE[[#This Row],[B1]]&gt;0,VLOOKUP(Tabel_RIE[[#This Row],[B1]],Tabel_FK_B[],2,FALSE),"")</f>
        <v/>
      </c>
      <c r="O47" s="59"/>
      <c r="P47" s="86" t="str">
        <f>IF(Tabel_RIE[[#This Row],[W1]]&gt;0,VLOOKUP(Tabel_RIE[[#This Row],[W1]],Tabel_FK_W[],2,FALSE),"")</f>
        <v/>
      </c>
      <c r="Q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86" t="str">
        <f>IF(OR(Tabel_RIE[[#This Row],[E12]]="",Tabel_RIE[[#This Row],[B12]]="",Tabel_RIE[[#This Row],[W12]]=""),"",Tabel_RIE[[#This Row],[E12]]*Tabel_RIE[[#This Row],[B12]]*Tabel_RIE[[#This Row],[W12]])</f>
        <v/>
      </c>
      <c r="S47" s="68" t="str">
        <f>IF(AND(Tabel_RIE[[#This Row],[E12]]="",Tabel_RIE[[#This Row],[R12]]=""),"",IF(AND(OR(Tabel_RIE[[#This Row],[E12]]="",Tabel_RIE[[#This Row],[E12]]&lt;15),OR(Tabel_RIE[[#This Row],[R12]]="",Tabel_RIE[[#This Row],[R12]]&lt;70)),"n.v.t.",IF(OR(Tabel_RIE[[#This Row],[E12]]&gt;=15,Tabel_RIE[[#This Row],[R12]]&gt;=70),"√","fout")))</f>
        <v/>
      </c>
      <c r="T47" s="60"/>
      <c r="U47" s="135"/>
      <c r="V47" s="149"/>
      <c r="W47" s="62"/>
      <c r="X47" s="89" t="str">
        <f t="shared" si="0"/>
        <v>Bronaanpak:
Collectieve maatregelen:
Individuele maatregelen:
PBM's:</v>
      </c>
      <c r="Y47" s="58"/>
      <c r="Z47" s="63"/>
      <c r="AA47" s="60"/>
      <c r="AB47" s="86" t="str">
        <f>IF(Tabel_RIE[[#This Row],[E2]]&gt;0,VLOOKUP(Tabel_RIE[[#This Row],[E2]],Tabel_FK_E[],2,FALSE),"")</f>
        <v/>
      </c>
      <c r="AC47" s="60"/>
      <c r="AD47" s="86" t="str">
        <f>IF(Tabel_RIE[[#This Row],[B2]]&gt;0,VLOOKUP(Tabel_RIE[[#This Row],[B2]],Tabel_FK_B[],2,FALSE),"")</f>
        <v/>
      </c>
      <c r="AE47" s="60"/>
      <c r="AF47" s="86" t="str">
        <f>IF(Tabel_RIE[[#This Row],[W2]]&gt;0,VLOOKUP(Tabel_RIE[[#This Row],[W2]],Tabel_FK_W[],2,FALSE),"")</f>
        <v/>
      </c>
      <c r="AG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86"/>
      <c r="AI47" s="58"/>
      <c r="AJ47" s="62"/>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Ja</v>
      </c>
      <c r="AM47" s="9" t="str">
        <f>IF(Tabel_RIE[[#This Row],[R22]]&lt;&gt;"",Tabel_RIE[[#This Row],[R22]],Tabel_RIE[[#This Row],[R12]])</f>
        <v/>
      </c>
    </row>
    <row r="48" spans="2:39" ht="42" customHeight="1" x14ac:dyDescent="0.2">
      <c r="B48" s="116">
        <v>42</v>
      </c>
      <c r="C48" s="142"/>
      <c r="D48" s="135"/>
      <c r="E48" s="135"/>
      <c r="F48" s="135"/>
      <c r="G48" s="135"/>
      <c r="H48" s="135"/>
      <c r="I48" s="135"/>
      <c r="J48" s="135"/>
      <c r="K48" s="59"/>
      <c r="L48" s="84" t="str">
        <f>IF(Tabel_RIE[[#This Row],[E1]]&gt;0,VLOOKUP(Tabel_RIE[[#This Row],[E1]],Tabel_FK_E[],2,FALSE),"")</f>
        <v/>
      </c>
      <c r="M48" s="59"/>
      <c r="N48" s="86" t="str">
        <f>IF(Tabel_RIE[[#This Row],[B1]]&gt;0,VLOOKUP(Tabel_RIE[[#This Row],[B1]],Tabel_FK_B[],2,FALSE),"")</f>
        <v/>
      </c>
      <c r="O48" s="59"/>
      <c r="P48" s="86" t="str">
        <f>IF(Tabel_RIE[[#This Row],[W1]]&gt;0,VLOOKUP(Tabel_RIE[[#This Row],[W1]],Tabel_FK_W[],2,FALSE),"")</f>
        <v/>
      </c>
      <c r="Q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86" t="str">
        <f>IF(OR(Tabel_RIE[[#This Row],[E12]]="",Tabel_RIE[[#This Row],[B12]]="",Tabel_RIE[[#This Row],[W12]]=""),"",Tabel_RIE[[#This Row],[E12]]*Tabel_RIE[[#This Row],[B12]]*Tabel_RIE[[#This Row],[W12]])</f>
        <v/>
      </c>
      <c r="S48" s="68" t="str">
        <f>IF(AND(Tabel_RIE[[#This Row],[E12]]="",Tabel_RIE[[#This Row],[R12]]=""),"",IF(AND(OR(Tabel_RIE[[#This Row],[E12]]="",Tabel_RIE[[#This Row],[E12]]&lt;15),OR(Tabel_RIE[[#This Row],[R12]]="",Tabel_RIE[[#This Row],[R12]]&lt;70)),"n.v.t.",IF(OR(Tabel_RIE[[#This Row],[E12]]&gt;=15,Tabel_RIE[[#This Row],[R12]]&gt;=70),"√","fout")))</f>
        <v/>
      </c>
      <c r="T48" s="60"/>
      <c r="U48" s="135"/>
      <c r="V48" s="149"/>
      <c r="W48" s="62"/>
      <c r="X48" s="89" t="str">
        <f t="shared" si="0"/>
        <v>Bronaanpak:
Collectieve maatregelen:
Individuele maatregelen:
PBM's:</v>
      </c>
      <c r="Y48" s="58"/>
      <c r="Z48" s="63"/>
      <c r="AA48" s="60"/>
      <c r="AB48" s="86" t="str">
        <f>IF(Tabel_RIE[[#This Row],[E2]]&gt;0,VLOOKUP(Tabel_RIE[[#This Row],[E2]],Tabel_FK_E[],2,FALSE),"")</f>
        <v/>
      </c>
      <c r="AC48" s="60"/>
      <c r="AD48" s="86" t="str">
        <f>IF(Tabel_RIE[[#This Row],[B2]]&gt;0,VLOOKUP(Tabel_RIE[[#This Row],[B2]],Tabel_FK_B[],2,FALSE),"")</f>
        <v/>
      </c>
      <c r="AE48" s="60"/>
      <c r="AF48" s="86" t="str">
        <f>IF(Tabel_RIE[[#This Row],[W2]]&gt;0,VLOOKUP(Tabel_RIE[[#This Row],[W2]],Tabel_FK_W[],2,FALSE),"")</f>
        <v/>
      </c>
      <c r="AG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86"/>
      <c r="AI48" s="58"/>
      <c r="AJ48" s="62"/>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Ja</v>
      </c>
      <c r="AM48" s="9" t="str">
        <f>IF(Tabel_RIE[[#This Row],[R22]]&lt;&gt;"",Tabel_RIE[[#This Row],[R22]],Tabel_RIE[[#This Row],[R12]])</f>
        <v/>
      </c>
    </row>
    <row r="49" spans="2:39" ht="42" customHeight="1" x14ac:dyDescent="0.2">
      <c r="B49" s="116">
        <v>43</v>
      </c>
      <c r="C49" s="144"/>
      <c r="D49" s="144"/>
      <c r="E49" s="144"/>
      <c r="F49" s="144"/>
      <c r="G49" s="144"/>
      <c r="H49" s="144"/>
      <c r="I49" s="144"/>
      <c r="J49" s="145"/>
      <c r="K49" s="146"/>
      <c r="L49" s="150"/>
      <c r="M49" s="146"/>
      <c r="N49" s="151"/>
      <c r="O49" s="146"/>
      <c r="P49" s="151"/>
      <c r="Q49" s="147"/>
      <c r="R49" s="151"/>
      <c r="S49" s="152"/>
      <c r="T49" s="153"/>
      <c r="U49" s="145"/>
      <c r="V49" s="149"/>
      <c r="W49" s="62"/>
      <c r="X49" s="89" t="str">
        <f t="shared" si="0"/>
        <v>Bronaanpak:
Collectieve maatregelen:
Individuele maatregelen:
PBM's:</v>
      </c>
      <c r="Y49" s="58"/>
      <c r="Z49" s="63"/>
      <c r="AA49" s="60"/>
      <c r="AB49" s="86" t="str">
        <f>IF(Tabel_RIE[[#This Row],[E2]]&gt;0,VLOOKUP(Tabel_RIE[[#This Row],[E2]],Tabel_FK_E[],2,FALSE),"")</f>
        <v/>
      </c>
      <c r="AC49" s="60"/>
      <c r="AD49" s="86" t="str">
        <f>IF(Tabel_RIE[[#This Row],[B2]]&gt;0,VLOOKUP(Tabel_RIE[[#This Row],[B2]],Tabel_FK_B[],2,FALSE),"")</f>
        <v/>
      </c>
      <c r="AE49" s="60"/>
      <c r="AF49" s="86" t="str">
        <f>IF(Tabel_RIE[[#This Row],[W2]]&gt;0,VLOOKUP(Tabel_RIE[[#This Row],[W2]],Tabel_FK_W[],2,FALSE),"")</f>
        <v/>
      </c>
      <c r="AG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86"/>
      <c r="AI49" s="58"/>
      <c r="AJ49" s="62"/>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Nee</v>
      </c>
      <c r="AM49" s="9">
        <f>IF(Tabel_RIE[[#This Row],[R22]]&lt;&gt;"",Tabel_RIE[[#This Row],[R22]],Tabel_RIE[[#This Row],[R12]])</f>
        <v>0</v>
      </c>
    </row>
    <row r="50" spans="2:39" ht="42" customHeight="1" x14ac:dyDescent="0.2">
      <c r="B50" s="116">
        <v>44</v>
      </c>
      <c r="C50" s="142"/>
      <c r="D50" s="142"/>
      <c r="E50" s="142"/>
      <c r="F50" s="142"/>
      <c r="G50" s="142"/>
      <c r="H50" s="142"/>
      <c r="I50" s="142"/>
      <c r="J50" s="135"/>
      <c r="K50" s="59"/>
      <c r="L50" s="84" t="str">
        <f>IF(Tabel_RIE[[#This Row],[E1]]&gt;0,VLOOKUP(Tabel_RIE[[#This Row],[E1]],Tabel_FK_E[],2,FALSE),"")</f>
        <v/>
      </c>
      <c r="M50" s="59"/>
      <c r="N50" s="86" t="str">
        <f>IF(Tabel_RIE[[#This Row],[B1]]&gt;0,VLOOKUP(Tabel_RIE[[#This Row],[B1]],Tabel_FK_B[],2,FALSE),"")</f>
        <v/>
      </c>
      <c r="O50" s="59"/>
      <c r="P50" s="86" t="str">
        <f>IF(Tabel_RIE[[#This Row],[W1]]&gt;0,VLOOKUP(Tabel_RIE[[#This Row],[W1]],Tabel_FK_W[],2,FALSE),"")</f>
        <v/>
      </c>
      <c r="Q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86" t="str">
        <f>IF(OR(Tabel_RIE[[#This Row],[E12]]="",Tabel_RIE[[#This Row],[B12]]="",Tabel_RIE[[#This Row],[W12]]=""),"",Tabel_RIE[[#This Row],[E12]]*Tabel_RIE[[#This Row],[B12]]*Tabel_RIE[[#This Row],[W12]])</f>
        <v/>
      </c>
      <c r="S50" s="68" t="str">
        <f>IF(AND(Tabel_RIE[[#This Row],[E12]]="",Tabel_RIE[[#This Row],[R12]]=""),"",IF(AND(OR(Tabel_RIE[[#This Row],[E12]]="",Tabel_RIE[[#This Row],[E12]]&lt;15),OR(Tabel_RIE[[#This Row],[R12]]="",Tabel_RIE[[#This Row],[R12]]&lt;70)),"n.v.t.",IF(OR(Tabel_RIE[[#This Row],[E12]]&gt;=15,Tabel_RIE[[#This Row],[R12]]&gt;=70),"√","fout")))</f>
        <v/>
      </c>
      <c r="T50" s="60"/>
      <c r="U50" s="135"/>
      <c r="V50" s="149"/>
      <c r="W50" s="62"/>
      <c r="X50" s="89" t="str">
        <f t="shared" si="0"/>
        <v>Bronaanpak:
Collectieve maatregelen:
Individuele maatregelen:
PBM's:</v>
      </c>
      <c r="Y50" s="58"/>
      <c r="Z50" s="63"/>
      <c r="AA50" s="60"/>
      <c r="AB50" s="86" t="str">
        <f>IF(Tabel_RIE[[#This Row],[E2]]&gt;0,VLOOKUP(Tabel_RIE[[#This Row],[E2]],Tabel_FK_E[],2,FALSE),"")</f>
        <v/>
      </c>
      <c r="AC50" s="60"/>
      <c r="AD50" s="86" t="str">
        <f>IF(Tabel_RIE[[#This Row],[B2]]&gt;0,VLOOKUP(Tabel_RIE[[#This Row],[B2]],Tabel_FK_B[],2,FALSE),"")</f>
        <v/>
      </c>
      <c r="AE50" s="60"/>
      <c r="AF50" s="86" t="str">
        <f>IF(Tabel_RIE[[#This Row],[W2]]&gt;0,VLOOKUP(Tabel_RIE[[#This Row],[W2]],Tabel_FK_W[],2,FALSE),"")</f>
        <v/>
      </c>
      <c r="AG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86"/>
      <c r="AI50" s="58"/>
      <c r="AJ50" s="62"/>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Ja</v>
      </c>
      <c r="AM50" s="9" t="str">
        <f>IF(Tabel_RIE[[#This Row],[R22]]&lt;&gt;"",Tabel_RIE[[#This Row],[R22]],Tabel_RIE[[#This Row],[R12]])</f>
        <v/>
      </c>
    </row>
    <row r="51" spans="2:39" ht="42" customHeight="1" x14ac:dyDescent="0.2">
      <c r="B51" s="116">
        <v>45</v>
      </c>
      <c r="C51" s="142"/>
      <c r="D51" s="142"/>
      <c r="E51" s="142"/>
      <c r="F51" s="142"/>
      <c r="G51" s="142"/>
      <c r="H51" s="142"/>
      <c r="I51" s="142"/>
      <c r="J51" s="142"/>
      <c r="K51" s="59"/>
      <c r="L51" s="84" t="str">
        <f>IF(Tabel_RIE[[#This Row],[E1]]&gt;0,VLOOKUP(Tabel_RIE[[#This Row],[E1]],Tabel_FK_E[],2,FALSE),"")</f>
        <v/>
      </c>
      <c r="M51" s="59"/>
      <c r="N51" s="86" t="str">
        <f>IF(Tabel_RIE[[#This Row],[B1]]&gt;0,VLOOKUP(Tabel_RIE[[#This Row],[B1]],Tabel_FK_B[],2,FALSE),"")</f>
        <v/>
      </c>
      <c r="O51" s="59"/>
      <c r="P51" s="86" t="str">
        <f>IF(Tabel_RIE[[#This Row],[W1]]&gt;0,VLOOKUP(Tabel_RIE[[#This Row],[W1]],Tabel_FK_W[],2,FALSE),"")</f>
        <v/>
      </c>
      <c r="Q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86" t="str">
        <f>IF(OR(Tabel_RIE[[#This Row],[E12]]="",Tabel_RIE[[#This Row],[B12]]="",Tabel_RIE[[#This Row],[W12]]=""),"",Tabel_RIE[[#This Row],[E12]]*Tabel_RIE[[#This Row],[B12]]*Tabel_RIE[[#This Row],[W12]])</f>
        <v/>
      </c>
      <c r="S51" s="68" t="str">
        <f>IF(AND(Tabel_RIE[[#This Row],[E12]]="",Tabel_RIE[[#This Row],[R12]]=""),"",IF(AND(OR(Tabel_RIE[[#This Row],[E12]]="",Tabel_RIE[[#This Row],[E12]]&lt;15),OR(Tabel_RIE[[#This Row],[R12]]="",Tabel_RIE[[#This Row],[R12]]&lt;70)),"n.v.t.",IF(OR(Tabel_RIE[[#This Row],[E12]]&gt;=15,Tabel_RIE[[#This Row],[R12]]&gt;=70),"√","fout")))</f>
        <v/>
      </c>
      <c r="T51" s="60"/>
      <c r="U51" s="135"/>
      <c r="V51" s="149"/>
      <c r="W51" s="62"/>
      <c r="X51" s="89" t="str">
        <f t="shared" si="0"/>
        <v>Bronaanpak:
Collectieve maatregelen:
Individuele maatregelen:
PBM's:</v>
      </c>
      <c r="Y51" s="58"/>
      <c r="Z51" s="63"/>
      <c r="AA51" s="60"/>
      <c r="AB51" s="86" t="str">
        <f>IF(Tabel_RIE[[#This Row],[E2]]&gt;0,VLOOKUP(Tabel_RIE[[#This Row],[E2]],Tabel_FK_E[],2,FALSE),"")</f>
        <v/>
      </c>
      <c r="AC51" s="60"/>
      <c r="AD51" s="86" t="str">
        <f>IF(Tabel_RIE[[#This Row],[B2]]&gt;0,VLOOKUP(Tabel_RIE[[#This Row],[B2]],Tabel_FK_B[],2,FALSE),"")</f>
        <v/>
      </c>
      <c r="AE51" s="60"/>
      <c r="AF51" s="86" t="str">
        <f>IF(Tabel_RIE[[#This Row],[W2]]&gt;0,VLOOKUP(Tabel_RIE[[#This Row],[W2]],Tabel_FK_W[],2,FALSE),"")</f>
        <v/>
      </c>
      <c r="AG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86"/>
      <c r="AI51" s="58"/>
      <c r="AJ51" s="62"/>
      <c r="AK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9" t="str">
        <f>IF(AND(Tabel_RIE[[#This Row],[R12]]&gt;=70,Tabel_RIE[[#This Row],[R22]]&lt;70),"Ja","Nee")</f>
        <v>Ja</v>
      </c>
      <c r="AM51" s="9" t="str">
        <f>IF(Tabel_RIE[[#This Row],[R22]]&lt;&gt;"",Tabel_RIE[[#This Row],[R22]],Tabel_RIE[[#This Row],[R12]])</f>
        <v/>
      </c>
    </row>
    <row r="52" spans="2:39" ht="42" customHeight="1" x14ac:dyDescent="0.2">
      <c r="B52" s="116">
        <v>46</v>
      </c>
      <c r="C52" s="58"/>
      <c r="D52" s="58"/>
      <c r="E52" s="58"/>
      <c r="F52" s="58"/>
      <c r="G52" s="58"/>
      <c r="H52" s="58"/>
      <c r="I52" s="58"/>
      <c r="J52" s="58"/>
      <c r="K52" s="59"/>
      <c r="L52" s="84" t="str">
        <f>IF(Tabel_RIE[[#This Row],[E1]]&gt;0,VLOOKUP(Tabel_RIE[[#This Row],[E1]],Tabel_FK_E[],2,FALSE),"")</f>
        <v/>
      </c>
      <c r="M52" s="59"/>
      <c r="N52" s="86" t="str">
        <f>IF(Tabel_RIE[[#This Row],[B1]]&gt;0,VLOOKUP(Tabel_RIE[[#This Row],[B1]],Tabel_FK_B[],2,FALSE),"")</f>
        <v/>
      </c>
      <c r="O52" s="59"/>
      <c r="P52" s="86" t="str">
        <f>IF(Tabel_RIE[[#This Row],[W1]]&gt;0,VLOOKUP(Tabel_RIE[[#This Row],[W1]],Tabel_FK_W[],2,FALSE),"")</f>
        <v/>
      </c>
      <c r="Q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86" t="str">
        <f>IF(OR(Tabel_RIE[[#This Row],[E12]]="",Tabel_RIE[[#This Row],[B12]]="",Tabel_RIE[[#This Row],[W12]]=""),"",Tabel_RIE[[#This Row],[E12]]*Tabel_RIE[[#This Row],[B12]]*Tabel_RIE[[#This Row],[W12]])</f>
        <v/>
      </c>
      <c r="S52" s="68" t="str">
        <f>IF(AND(Tabel_RIE[[#This Row],[E12]]="",Tabel_RIE[[#This Row],[R12]]=""),"",IF(AND(OR(Tabel_RIE[[#This Row],[E12]]="",Tabel_RIE[[#This Row],[E12]]&lt;15),OR(Tabel_RIE[[#This Row],[R12]]="",Tabel_RIE[[#This Row],[R12]]&lt;70)),"n.v.t.",IF(OR(Tabel_RIE[[#This Row],[E12]]&gt;=15,Tabel_RIE[[#This Row],[R12]]&gt;=70),"√","fout")))</f>
        <v/>
      </c>
      <c r="T52" s="60"/>
      <c r="U52" s="149"/>
      <c r="V52" s="149"/>
      <c r="W52" s="62"/>
      <c r="X52" s="89" t="str">
        <f t="shared" si="0"/>
        <v>Bronaanpak:
Collectieve maatregelen:
Individuele maatregelen:
PBM's:</v>
      </c>
      <c r="Y52" s="58"/>
      <c r="Z52" s="63"/>
      <c r="AA52" s="60"/>
      <c r="AB52" s="86" t="str">
        <f>IF(Tabel_RIE[[#This Row],[E2]]&gt;0,VLOOKUP(Tabel_RIE[[#This Row],[E2]],Tabel_FK_E[],2,FALSE),"")</f>
        <v/>
      </c>
      <c r="AC52" s="60"/>
      <c r="AD52" s="86" t="str">
        <f>IF(Tabel_RIE[[#This Row],[B2]]&gt;0,VLOOKUP(Tabel_RIE[[#This Row],[B2]],Tabel_FK_B[],2,FALSE),"")</f>
        <v/>
      </c>
      <c r="AE52" s="60"/>
      <c r="AF52" s="86" t="str">
        <f>IF(Tabel_RIE[[#This Row],[W2]]&gt;0,VLOOKUP(Tabel_RIE[[#This Row],[W2]],Tabel_FK_W[],2,FALSE),"")</f>
        <v/>
      </c>
      <c r="AG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86"/>
      <c r="AI52" s="58"/>
      <c r="AJ52" s="62"/>
      <c r="AK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9" t="str">
        <f>IF(AND(Tabel_RIE[[#This Row],[R12]]&gt;=70,Tabel_RIE[[#This Row],[R22]]&lt;70),"Ja","Nee")</f>
        <v>Ja</v>
      </c>
      <c r="AM52" s="9" t="str">
        <f>IF(Tabel_RIE[[#This Row],[R22]]&lt;&gt;"",Tabel_RIE[[#This Row],[R22]],Tabel_RIE[[#This Row],[R12]])</f>
        <v/>
      </c>
    </row>
    <row r="53" spans="2:39" ht="42" customHeight="1" x14ac:dyDescent="0.2">
      <c r="B53" s="116">
        <v>47</v>
      </c>
      <c r="C53" s="58"/>
      <c r="D53" s="58"/>
      <c r="E53" s="58"/>
      <c r="F53" s="58"/>
      <c r="G53" s="58"/>
      <c r="H53" s="58"/>
      <c r="I53" s="58"/>
      <c r="J53" s="58"/>
      <c r="K53" s="59"/>
      <c r="L53" s="84" t="str">
        <f>IF(Tabel_RIE[[#This Row],[E1]]&gt;0,VLOOKUP(Tabel_RIE[[#This Row],[E1]],Tabel_FK_E[],2,FALSE),"")</f>
        <v/>
      </c>
      <c r="M53" s="59"/>
      <c r="N53" s="86" t="str">
        <f>IF(Tabel_RIE[[#This Row],[B1]]&gt;0,VLOOKUP(Tabel_RIE[[#This Row],[B1]],Tabel_FK_B[],2,FALSE),"")</f>
        <v/>
      </c>
      <c r="O53" s="59"/>
      <c r="P53" s="86" t="str">
        <f>IF(Tabel_RIE[[#This Row],[W1]]&gt;0,VLOOKUP(Tabel_RIE[[#This Row],[W1]],Tabel_FK_W[],2,FALSE),"")</f>
        <v/>
      </c>
      <c r="Q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86" t="str">
        <f>IF(OR(Tabel_RIE[[#This Row],[E12]]="",Tabel_RIE[[#This Row],[B12]]="",Tabel_RIE[[#This Row],[W12]]=""),"",Tabel_RIE[[#This Row],[E12]]*Tabel_RIE[[#This Row],[B12]]*Tabel_RIE[[#This Row],[W12]])</f>
        <v/>
      </c>
      <c r="S53" s="68" t="str">
        <f>IF(AND(Tabel_RIE[[#This Row],[E12]]="",Tabel_RIE[[#This Row],[R12]]=""),"",IF(AND(OR(Tabel_RIE[[#This Row],[E12]]="",Tabel_RIE[[#This Row],[E12]]&lt;15),OR(Tabel_RIE[[#This Row],[R12]]="",Tabel_RIE[[#This Row],[R12]]&lt;70)),"n.v.t.",IF(OR(Tabel_RIE[[#This Row],[E12]]&gt;=15,Tabel_RIE[[#This Row],[R12]]&gt;=70),"√","fout")))</f>
        <v/>
      </c>
      <c r="T53" s="60"/>
      <c r="U53" s="149"/>
      <c r="V53" s="149"/>
      <c r="W53" s="62"/>
      <c r="X53" s="89" t="str">
        <f t="shared" si="0"/>
        <v>Bronaanpak:
Collectieve maatregelen:
Individuele maatregelen:
PBM's:</v>
      </c>
      <c r="Y53" s="58"/>
      <c r="Z53" s="63"/>
      <c r="AA53" s="60"/>
      <c r="AB53" s="86" t="str">
        <f>IF(Tabel_RIE[[#This Row],[E2]]&gt;0,VLOOKUP(Tabel_RIE[[#This Row],[E2]],Tabel_FK_E[],2,FALSE),"")</f>
        <v/>
      </c>
      <c r="AC53" s="60"/>
      <c r="AD53" s="86" t="str">
        <f>IF(Tabel_RIE[[#This Row],[B2]]&gt;0,VLOOKUP(Tabel_RIE[[#This Row],[B2]],Tabel_FK_B[],2,FALSE),"")</f>
        <v/>
      </c>
      <c r="AE53" s="60"/>
      <c r="AF53" s="86" t="str">
        <f>IF(Tabel_RIE[[#This Row],[W2]]&gt;0,VLOOKUP(Tabel_RIE[[#This Row],[W2]],Tabel_FK_W[],2,FALSE),"")</f>
        <v/>
      </c>
      <c r="AG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86"/>
      <c r="AI53" s="58"/>
      <c r="AJ53" s="62"/>
      <c r="AK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9" t="str">
        <f>IF(AND(Tabel_RIE[[#This Row],[R12]]&gt;=70,Tabel_RIE[[#This Row],[R22]]&lt;70),"Ja","Nee")</f>
        <v>Ja</v>
      </c>
      <c r="AM53" s="9" t="str">
        <f>IF(Tabel_RIE[[#This Row],[R22]]&lt;&gt;"",Tabel_RIE[[#This Row],[R22]],Tabel_RIE[[#This Row],[R12]])</f>
        <v/>
      </c>
    </row>
    <row r="54" spans="2:39" ht="42" customHeight="1" x14ac:dyDescent="0.2">
      <c r="B54" s="116">
        <v>48</v>
      </c>
      <c r="C54" s="58"/>
      <c r="D54" s="58"/>
      <c r="E54" s="58"/>
      <c r="F54" s="58"/>
      <c r="G54" s="58"/>
      <c r="H54" s="58"/>
      <c r="I54" s="58"/>
      <c r="J54" s="58"/>
      <c r="K54" s="59"/>
      <c r="L54" s="84" t="str">
        <f>IF(Tabel_RIE[[#This Row],[E1]]&gt;0,VLOOKUP(Tabel_RIE[[#This Row],[E1]],Tabel_FK_E[],2,FALSE),"")</f>
        <v/>
      </c>
      <c r="M54" s="59"/>
      <c r="N54" s="86" t="str">
        <f>IF(Tabel_RIE[[#This Row],[B1]]&gt;0,VLOOKUP(Tabel_RIE[[#This Row],[B1]],Tabel_FK_B[],2,FALSE),"")</f>
        <v/>
      </c>
      <c r="O54" s="59"/>
      <c r="P54" s="86" t="str">
        <f>IF(Tabel_RIE[[#This Row],[W1]]&gt;0,VLOOKUP(Tabel_RIE[[#This Row],[W1]],Tabel_FK_W[],2,FALSE),"")</f>
        <v/>
      </c>
      <c r="Q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86" t="str">
        <f>IF(OR(Tabel_RIE[[#This Row],[E12]]="",Tabel_RIE[[#This Row],[B12]]="",Tabel_RIE[[#This Row],[W12]]=""),"",Tabel_RIE[[#This Row],[E12]]*Tabel_RIE[[#This Row],[B12]]*Tabel_RIE[[#This Row],[W12]])</f>
        <v/>
      </c>
      <c r="S54" s="68" t="str">
        <f>IF(AND(Tabel_RIE[[#This Row],[E12]]="",Tabel_RIE[[#This Row],[R12]]=""),"",IF(AND(OR(Tabel_RIE[[#This Row],[E12]]="",Tabel_RIE[[#This Row],[E12]]&lt;15),OR(Tabel_RIE[[#This Row],[R12]]="",Tabel_RIE[[#This Row],[R12]]&lt;70)),"n.v.t.",IF(OR(Tabel_RIE[[#This Row],[E12]]&gt;=15,Tabel_RIE[[#This Row],[R12]]&gt;=70),"√","fout")))</f>
        <v/>
      </c>
      <c r="T54" s="60"/>
      <c r="U54" s="149"/>
      <c r="V54" s="149"/>
      <c r="W54" s="62"/>
      <c r="X54" s="89" t="str">
        <f t="shared" si="0"/>
        <v>Bronaanpak:
Collectieve maatregelen:
Individuele maatregelen:
PBM's:</v>
      </c>
      <c r="Y54" s="58"/>
      <c r="Z54" s="63"/>
      <c r="AA54" s="60"/>
      <c r="AB54" s="86" t="str">
        <f>IF(Tabel_RIE[[#This Row],[E2]]&gt;0,VLOOKUP(Tabel_RIE[[#This Row],[E2]],Tabel_FK_E[],2,FALSE),"")</f>
        <v/>
      </c>
      <c r="AC54" s="60"/>
      <c r="AD54" s="86" t="str">
        <f>IF(Tabel_RIE[[#This Row],[B2]]&gt;0,VLOOKUP(Tabel_RIE[[#This Row],[B2]],Tabel_FK_B[],2,FALSE),"")</f>
        <v/>
      </c>
      <c r="AE54" s="60"/>
      <c r="AF54" s="86" t="str">
        <f>IF(Tabel_RIE[[#This Row],[W2]]&gt;0,VLOOKUP(Tabel_RIE[[#This Row],[W2]],Tabel_FK_W[],2,FALSE),"")</f>
        <v/>
      </c>
      <c r="AG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86"/>
      <c r="AI54" s="58"/>
      <c r="AJ54" s="62"/>
      <c r="AK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9" t="str">
        <f>IF(AND(Tabel_RIE[[#This Row],[R12]]&gt;=70,Tabel_RIE[[#This Row],[R22]]&lt;70),"Ja","Nee")</f>
        <v>Ja</v>
      </c>
      <c r="AM54" s="9" t="str">
        <f>IF(Tabel_RIE[[#This Row],[R22]]&lt;&gt;"",Tabel_RIE[[#This Row],[R22]],Tabel_RIE[[#This Row],[R12]])</f>
        <v/>
      </c>
    </row>
    <row r="55" spans="2:39" ht="42" customHeight="1" x14ac:dyDescent="0.2">
      <c r="B55" s="116">
        <v>49</v>
      </c>
      <c r="C55" s="58"/>
      <c r="D55" s="58"/>
      <c r="E55" s="58"/>
      <c r="F55" s="58"/>
      <c r="G55" s="58"/>
      <c r="H55" s="58"/>
      <c r="I55" s="58"/>
      <c r="J55" s="58"/>
      <c r="K55" s="59"/>
      <c r="L55" s="84" t="str">
        <f>IF(Tabel_RIE[[#This Row],[E1]]&gt;0,VLOOKUP(Tabel_RIE[[#This Row],[E1]],Tabel_FK_E[],2,FALSE),"")</f>
        <v/>
      </c>
      <c r="M55" s="59"/>
      <c r="N55" s="86" t="str">
        <f>IF(Tabel_RIE[[#This Row],[B1]]&gt;0,VLOOKUP(Tabel_RIE[[#This Row],[B1]],Tabel_FK_B[],2,FALSE),"")</f>
        <v/>
      </c>
      <c r="O55" s="59"/>
      <c r="P55" s="86" t="str">
        <f>IF(Tabel_RIE[[#This Row],[W1]]&gt;0,VLOOKUP(Tabel_RIE[[#This Row],[W1]],Tabel_FK_W[],2,FALSE),"")</f>
        <v/>
      </c>
      <c r="Q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86" t="str">
        <f>IF(OR(Tabel_RIE[[#This Row],[E12]]="",Tabel_RIE[[#This Row],[B12]]="",Tabel_RIE[[#This Row],[W12]]=""),"",Tabel_RIE[[#This Row],[E12]]*Tabel_RIE[[#This Row],[B12]]*Tabel_RIE[[#This Row],[W12]])</f>
        <v/>
      </c>
      <c r="S55" s="68" t="str">
        <f>IF(AND(Tabel_RIE[[#This Row],[E12]]="",Tabel_RIE[[#This Row],[R12]]=""),"",IF(AND(OR(Tabel_RIE[[#This Row],[E12]]="",Tabel_RIE[[#This Row],[E12]]&lt;15),OR(Tabel_RIE[[#This Row],[R12]]="",Tabel_RIE[[#This Row],[R12]]&lt;70)),"n.v.t.",IF(OR(Tabel_RIE[[#This Row],[E12]]&gt;=15,Tabel_RIE[[#This Row],[R12]]&gt;=70),"√","fout")))</f>
        <v/>
      </c>
      <c r="T55" s="60"/>
      <c r="U55" s="149"/>
      <c r="V55" s="149"/>
      <c r="W55" s="62"/>
      <c r="X55" s="89" t="str">
        <f t="shared" si="0"/>
        <v>Bronaanpak:
Collectieve maatregelen:
Individuele maatregelen:
PBM's:</v>
      </c>
      <c r="Y55" s="58"/>
      <c r="Z55" s="63"/>
      <c r="AA55" s="60"/>
      <c r="AB55" s="86" t="str">
        <f>IF(Tabel_RIE[[#This Row],[E2]]&gt;0,VLOOKUP(Tabel_RIE[[#This Row],[E2]],Tabel_FK_E[],2,FALSE),"")</f>
        <v/>
      </c>
      <c r="AC55" s="60"/>
      <c r="AD55" s="86" t="str">
        <f>IF(Tabel_RIE[[#This Row],[B2]]&gt;0,VLOOKUP(Tabel_RIE[[#This Row],[B2]],Tabel_FK_B[],2,FALSE),"")</f>
        <v/>
      </c>
      <c r="AE55" s="60"/>
      <c r="AF55" s="86" t="str">
        <f>IF(Tabel_RIE[[#This Row],[W2]]&gt;0,VLOOKUP(Tabel_RIE[[#This Row],[W2]],Tabel_FK_W[],2,FALSE),"")</f>
        <v/>
      </c>
      <c r="AG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86"/>
      <c r="AI55" s="58"/>
      <c r="AJ55" s="62"/>
      <c r="AK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9" t="str">
        <f>IF(AND(Tabel_RIE[[#This Row],[R12]]&gt;=70,Tabel_RIE[[#This Row],[R22]]&lt;70),"Ja","Nee")</f>
        <v>Ja</v>
      </c>
      <c r="AM55" s="9" t="str">
        <f>IF(Tabel_RIE[[#This Row],[R22]]&lt;&gt;"",Tabel_RIE[[#This Row],[R22]],Tabel_RIE[[#This Row],[R12]])</f>
        <v/>
      </c>
    </row>
    <row r="56" spans="2:39" ht="42" customHeight="1" x14ac:dyDescent="0.2">
      <c r="B56" s="116">
        <v>50</v>
      </c>
      <c r="C56" s="58"/>
      <c r="D56" s="58"/>
      <c r="E56" s="58"/>
      <c r="F56" s="58"/>
      <c r="G56" s="58"/>
      <c r="H56" s="58"/>
      <c r="I56" s="58"/>
      <c r="J56" s="58"/>
      <c r="K56" s="59"/>
      <c r="L56" s="84" t="str">
        <f>IF(Tabel_RIE[[#This Row],[E1]]&gt;0,VLOOKUP(Tabel_RIE[[#This Row],[E1]],Tabel_FK_E[],2,FALSE),"")</f>
        <v/>
      </c>
      <c r="M56" s="59"/>
      <c r="N56" s="86" t="str">
        <f>IF(Tabel_RIE[[#This Row],[B1]]&gt;0,VLOOKUP(Tabel_RIE[[#This Row],[B1]],Tabel_FK_B[],2,FALSE),"")</f>
        <v/>
      </c>
      <c r="O56" s="59"/>
      <c r="P56" s="86" t="str">
        <f>IF(Tabel_RIE[[#This Row],[W1]]&gt;0,VLOOKUP(Tabel_RIE[[#This Row],[W1]],Tabel_FK_W[],2,FALSE),"")</f>
        <v/>
      </c>
      <c r="Q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86" t="str">
        <f>IF(OR(Tabel_RIE[[#This Row],[E12]]="",Tabel_RIE[[#This Row],[B12]]="",Tabel_RIE[[#This Row],[W12]]=""),"",Tabel_RIE[[#This Row],[E12]]*Tabel_RIE[[#This Row],[B12]]*Tabel_RIE[[#This Row],[W12]])</f>
        <v/>
      </c>
      <c r="S56" s="68" t="str">
        <f>IF(AND(Tabel_RIE[[#This Row],[E12]]="",Tabel_RIE[[#This Row],[R12]]=""),"",IF(AND(OR(Tabel_RIE[[#This Row],[E12]]="",Tabel_RIE[[#This Row],[E12]]&lt;15),OR(Tabel_RIE[[#This Row],[R12]]="",Tabel_RIE[[#This Row],[R12]]&lt;70)),"n.v.t.",IF(OR(Tabel_RIE[[#This Row],[E12]]&gt;=15,Tabel_RIE[[#This Row],[R12]]&gt;=70),"√","fout")))</f>
        <v/>
      </c>
      <c r="T56" s="60"/>
      <c r="U56" s="149"/>
      <c r="V56" s="149"/>
      <c r="W56" s="62"/>
      <c r="X56" s="89" t="str">
        <f t="shared" si="0"/>
        <v>Bronaanpak:
Collectieve maatregelen:
Individuele maatregelen:
PBM's:</v>
      </c>
      <c r="Y56" s="58"/>
      <c r="Z56" s="63"/>
      <c r="AA56" s="60"/>
      <c r="AB56" s="86" t="str">
        <f>IF(Tabel_RIE[[#This Row],[E2]]&gt;0,VLOOKUP(Tabel_RIE[[#This Row],[E2]],Tabel_FK_E[],2,FALSE),"")</f>
        <v/>
      </c>
      <c r="AC56" s="60"/>
      <c r="AD56" s="86" t="str">
        <f>IF(Tabel_RIE[[#This Row],[B2]]&gt;0,VLOOKUP(Tabel_RIE[[#This Row],[B2]],Tabel_FK_B[],2,FALSE),"")</f>
        <v/>
      </c>
      <c r="AE56" s="60"/>
      <c r="AF56" s="86" t="str">
        <f>IF(Tabel_RIE[[#This Row],[W2]]&gt;0,VLOOKUP(Tabel_RIE[[#This Row],[W2]],Tabel_FK_W[],2,FALSE),"")</f>
        <v/>
      </c>
      <c r="AG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86"/>
      <c r="AI56" s="58"/>
      <c r="AJ56" s="62"/>
      <c r="AK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9" t="str">
        <f>IF(AND(Tabel_RIE[[#This Row],[R12]]&gt;=70,Tabel_RIE[[#This Row],[R22]]&lt;70),"Ja","Nee")</f>
        <v>Ja</v>
      </c>
      <c r="AM56" s="9" t="str">
        <f>IF(Tabel_RIE[[#This Row],[R22]]&lt;&gt;"",Tabel_RIE[[#This Row],[R22]],Tabel_RIE[[#This Row],[R12]])</f>
        <v/>
      </c>
    </row>
    <row r="57" spans="2:39" ht="42" customHeight="1" x14ac:dyDescent="0.2">
      <c r="B57" s="116">
        <v>51</v>
      </c>
      <c r="C57" s="58"/>
      <c r="D57" s="58"/>
      <c r="E57" s="58"/>
      <c r="F57" s="58"/>
      <c r="G57" s="58"/>
      <c r="H57" s="58"/>
      <c r="I57" s="58"/>
      <c r="J57" s="58"/>
      <c r="K57" s="59"/>
      <c r="L57" s="84" t="str">
        <f>IF(Tabel_RIE[[#This Row],[E1]]&gt;0,VLOOKUP(Tabel_RIE[[#This Row],[E1]],Tabel_FK_E[],2,FALSE),"")</f>
        <v/>
      </c>
      <c r="M57" s="59"/>
      <c r="N57" s="86" t="str">
        <f>IF(Tabel_RIE[[#This Row],[B1]]&gt;0,VLOOKUP(Tabel_RIE[[#This Row],[B1]],Tabel_FK_B[],2,FALSE),"")</f>
        <v/>
      </c>
      <c r="O57" s="59"/>
      <c r="P57" s="86" t="str">
        <f>IF(Tabel_RIE[[#This Row],[W1]]&gt;0,VLOOKUP(Tabel_RIE[[#This Row],[W1]],Tabel_FK_W[],2,FALSE),"")</f>
        <v/>
      </c>
      <c r="Q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86" t="str">
        <f>IF(OR(Tabel_RIE[[#This Row],[E12]]="",Tabel_RIE[[#This Row],[B12]]="",Tabel_RIE[[#This Row],[W12]]=""),"",Tabel_RIE[[#This Row],[E12]]*Tabel_RIE[[#This Row],[B12]]*Tabel_RIE[[#This Row],[W12]])</f>
        <v/>
      </c>
      <c r="S57" s="68" t="str">
        <f>IF(AND(Tabel_RIE[[#This Row],[E12]]="",Tabel_RIE[[#This Row],[R12]]=""),"",IF(AND(OR(Tabel_RIE[[#This Row],[E12]]="",Tabel_RIE[[#This Row],[E12]]&lt;15),OR(Tabel_RIE[[#This Row],[R12]]="",Tabel_RIE[[#This Row],[R12]]&lt;70)),"n.v.t.",IF(OR(Tabel_RIE[[#This Row],[E12]]&gt;=15,Tabel_RIE[[#This Row],[R12]]&gt;=70),"√","fout")))</f>
        <v/>
      </c>
      <c r="T57" s="60"/>
      <c r="U57" s="149"/>
      <c r="V57" s="149"/>
      <c r="W57" s="62"/>
      <c r="X57" s="89" t="str">
        <f t="shared" si="0"/>
        <v>Bronaanpak:
Collectieve maatregelen:
Individuele maatregelen:
PBM's:</v>
      </c>
      <c r="Y57" s="58"/>
      <c r="Z57" s="63"/>
      <c r="AA57" s="60"/>
      <c r="AB57" s="86" t="str">
        <f>IF(Tabel_RIE[[#This Row],[E2]]&gt;0,VLOOKUP(Tabel_RIE[[#This Row],[E2]],Tabel_FK_E[],2,FALSE),"")</f>
        <v/>
      </c>
      <c r="AC57" s="60"/>
      <c r="AD57" s="86" t="str">
        <f>IF(Tabel_RIE[[#This Row],[B2]]&gt;0,VLOOKUP(Tabel_RIE[[#This Row],[B2]],Tabel_FK_B[],2,FALSE),"")</f>
        <v/>
      </c>
      <c r="AE57" s="60"/>
      <c r="AF57" s="86" t="str">
        <f>IF(Tabel_RIE[[#This Row],[W2]]&gt;0,VLOOKUP(Tabel_RIE[[#This Row],[W2]],Tabel_FK_W[],2,FALSE),"")</f>
        <v/>
      </c>
      <c r="AG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86"/>
      <c r="AI57" s="58"/>
      <c r="AJ57" s="62"/>
      <c r="AK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9" t="str">
        <f>IF(AND(Tabel_RIE[[#This Row],[R12]]&gt;=70,Tabel_RIE[[#This Row],[R22]]&lt;70),"Ja","Nee")</f>
        <v>Ja</v>
      </c>
      <c r="AM57" s="9" t="str">
        <f>IF(Tabel_RIE[[#This Row],[R22]]&lt;&gt;"",Tabel_RIE[[#This Row],[R22]],Tabel_RIE[[#This Row],[R12]])</f>
        <v/>
      </c>
    </row>
    <row r="58" spans="2:39" ht="42" customHeight="1" x14ac:dyDescent="0.2">
      <c r="B58" s="116">
        <v>52</v>
      </c>
      <c r="C58" s="58"/>
      <c r="D58" s="58"/>
      <c r="E58" s="58"/>
      <c r="F58" s="58"/>
      <c r="G58" s="58"/>
      <c r="H58" s="58"/>
      <c r="I58" s="58"/>
      <c r="J58" s="58"/>
      <c r="K58" s="59"/>
      <c r="L58" s="84" t="str">
        <f>IF(Tabel_RIE[[#This Row],[E1]]&gt;0,VLOOKUP(Tabel_RIE[[#This Row],[E1]],Tabel_FK_E[],2,FALSE),"")</f>
        <v/>
      </c>
      <c r="M58" s="59"/>
      <c r="N58" s="86" t="str">
        <f>IF(Tabel_RIE[[#This Row],[B1]]&gt;0,VLOOKUP(Tabel_RIE[[#This Row],[B1]],Tabel_FK_B[],2,FALSE),"")</f>
        <v/>
      </c>
      <c r="O58" s="59"/>
      <c r="P58" s="86" t="str">
        <f>IF(Tabel_RIE[[#This Row],[W1]]&gt;0,VLOOKUP(Tabel_RIE[[#This Row],[W1]],Tabel_FK_W[],2,FALSE),"")</f>
        <v/>
      </c>
      <c r="Q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86" t="str">
        <f>IF(OR(Tabel_RIE[[#This Row],[E12]]="",Tabel_RIE[[#This Row],[B12]]="",Tabel_RIE[[#This Row],[W12]]=""),"",Tabel_RIE[[#This Row],[E12]]*Tabel_RIE[[#This Row],[B12]]*Tabel_RIE[[#This Row],[W12]])</f>
        <v/>
      </c>
      <c r="S58" s="68" t="str">
        <f>IF(AND(Tabel_RIE[[#This Row],[E12]]="",Tabel_RIE[[#This Row],[R12]]=""),"",IF(AND(OR(Tabel_RIE[[#This Row],[E12]]="",Tabel_RIE[[#This Row],[E12]]&lt;15),OR(Tabel_RIE[[#This Row],[R12]]="",Tabel_RIE[[#This Row],[R12]]&lt;70)),"n.v.t.",IF(OR(Tabel_RIE[[#This Row],[E12]]&gt;=15,Tabel_RIE[[#This Row],[R12]]&gt;=70),"√","fout")))</f>
        <v/>
      </c>
      <c r="T58" s="60"/>
      <c r="U58" s="149"/>
      <c r="V58" s="149"/>
      <c r="W58" s="62"/>
      <c r="X58" s="89" t="str">
        <f t="shared" si="0"/>
        <v>Bronaanpak:
Collectieve maatregelen:
Individuele maatregelen:
PBM's:</v>
      </c>
      <c r="Y58" s="58"/>
      <c r="Z58" s="63"/>
      <c r="AA58" s="60"/>
      <c r="AB58" s="86" t="str">
        <f>IF(Tabel_RIE[[#This Row],[E2]]&gt;0,VLOOKUP(Tabel_RIE[[#This Row],[E2]],Tabel_FK_E[],2,FALSE),"")</f>
        <v/>
      </c>
      <c r="AC58" s="60"/>
      <c r="AD58" s="86" t="str">
        <f>IF(Tabel_RIE[[#This Row],[B2]]&gt;0,VLOOKUP(Tabel_RIE[[#This Row],[B2]],Tabel_FK_B[],2,FALSE),"")</f>
        <v/>
      </c>
      <c r="AE58" s="60"/>
      <c r="AF58" s="86" t="str">
        <f>IF(Tabel_RIE[[#This Row],[W2]]&gt;0,VLOOKUP(Tabel_RIE[[#This Row],[W2]],Tabel_FK_W[],2,FALSE),"")</f>
        <v/>
      </c>
      <c r="AG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86"/>
      <c r="AI58" s="58"/>
      <c r="AJ58" s="62"/>
      <c r="AK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9" t="str">
        <f>IF(AND(Tabel_RIE[[#This Row],[R12]]&gt;=70,Tabel_RIE[[#This Row],[R22]]&lt;70),"Ja","Nee")</f>
        <v>Ja</v>
      </c>
      <c r="AM58" s="9" t="str">
        <f>IF(Tabel_RIE[[#This Row],[R22]]&lt;&gt;"",Tabel_RIE[[#This Row],[R22]],Tabel_RIE[[#This Row],[R12]])</f>
        <v/>
      </c>
    </row>
    <row r="59" spans="2:39" ht="42" customHeight="1" x14ac:dyDescent="0.2">
      <c r="B59" s="116">
        <v>53</v>
      </c>
      <c r="C59" s="58"/>
      <c r="D59" s="58"/>
      <c r="E59" s="58"/>
      <c r="F59" s="58"/>
      <c r="G59" s="58"/>
      <c r="H59" s="58"/>
      <c r="I59" s="58"/>
      <c r="J59" s="58"/>
      <c r="K59" s="59"/>
      <c r="L59" s="84" t="str">
        <f>IF(Tabel_RIE[[#This Row],[E1]]&gt;0,VLOOKUP(Tabel_RIE[[#This Row],[E1]],Tabel_FK_E[],2,FALSE),"")</f>
        <v/>
      </c>
      <c r="M59" s="59"/>
      <c r="N59" s="86" t="str">
        <f>IF(Tabel_RIE[[#This Row],[B1]]&gt;0,VLOOKUP(Tabel_RIE[[#This Row],[B1]],Tabel_FK_B[],2,FALSE),"")</f>
        <v/>
      </c>
      <c r="O59" s="59"/>
      <c r="P59" s="86" t="str">
        <f>IF(Tabel_RIE[[#This Row],[W1]]&gt;0,VLOOKUP(Tabel_RIE[[#This Row],[W1]],Tabel_FK_W[],2,FALSE),"")</f>
        <v/>
      </c>
      <c r="Q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86" t="str">
        <f>IF(OR(Tabel_RIE[[#This Row],[E12]]="",Tabel_RIE[[#This Row],[B12]]="",Tabel_RIE[[#This Row],[W12]]=""),"",Tabel_RIE[[#This Row],[E12]]*Tabel_RIE[[#This Row],[B12]]*Tabel_RIE[[#This Row],[W12]])</f>
        <v/>
      </c>
      <c r="S59" s="68" t="str">
        <f>IF(AND(Tabel_RIE[[#This Row],[E12]]="",Tabel_RIE[[#This Row],[R12]]=""),"",IF(AND(OR(Tabel_RIE[[#This Row],[E12]]="",Tabel_RIE[[#This Row],[E12]]&lt;15),OR(Tabel_RIE[[#This Row],[R12]]="",Tabel_RIE[[#This Row],[R12]]&lt;70)),"n.v.t.",IF(OR(Tabel_RIE[[#This Row],[E12]]&gt;=15,Tabel_RIE[[#This Row],[R12]]&gt;=70),"√","fout")))</f>
        <v/>
      </c>
      <c r="T59" s="60"/>
      <c r="U59" s="149"/>
      <c r="V59" s="149"/>
      <c r="W59" s="62"/>
      <c r="X59" s="89" t="str">
        <f t="shared" si="0"/>
        <v>Bronaanpak:
Collectieve maatregelen:
Individuele maatregelen:
PBM's:</v>
      </c>
      <c r="Y59" s="58"/>
      <c r="Z59" s="63"/>
      <c r="AA59" s="60"/>
      <c r="AB59" s="86" t="str">
        <f>IF(Tabel_RIE[[#This Row],[E2]]&gt;0,VLOOKUP(Tabel_RIE[[#This Row],[E2]],Tabel_FK_E[],2,FALSE),"")</f>
        <v/>
      </c>
      <c r="AC59" s="60"/>
      <c r="AD59" s="86" t="str">
        <f>IF(Tabel_RIE[[#This Row],[B2]]&gt;0,VLOOKUP(Tabel_RIE[[#This Row],[B2]],Tabel_FK_B[],2,FALSE),"")</f>
        <v/>
      </c>
      <c r="AE59" s="60"/>
      <c r="AF59" s="86" t="str">
        <f>IF(Tabel_RIE[[#This Row],[W2]]&gt;0,VLOOKUP(Tabel_RIE[[#This Row],[W2]],Tabel_FK_W[],2,FALSE),"")</f>
        <v/>
      </c>
      <c r="AG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86"/>
      <c r="AI59" s="58"/>
      <c r="AJ59" s="62"/>
      <c r="AK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9" t="str">
        <f>IF(AND(Tabel_RIE[[#This Row],[R12]]&gt;=70,Tabel_RIE[[#This Row],[R22]]&lt;70),"Ja","Nee")</f>
        <v>Ja</v>
      </c>
      <c r="AM59" s="9" t="str">
        <f>IF(Tabel_RIE[[#This Row],[R22]]&lt;&gt;"",Tabel_RIE[[#This Row],[R22]],Tabel_RIE[[#This Row],[R12]])</f>
        <v/>
      </c>
    </row>
    <row r="60" spans="2:39" ht="42" customHeight="1" x14ac:dyDescent="0.2">
      <c r="B60" s="116">
        <v>54</v>
      </c>
      <c r="C60" s="58"/>
      <c r="D60" s="58"/>
      <c r="E60" s="58"/>
      <c r="F60" s="58"/>
      <c r="G60" s="58"/>
      <c r="H60" s="58"/>
      <c r="I60" s="58"/>
      <c r="J60" s="58"/>
      <c r="K60" s="59"/>
      <c r="L60" s="84" t="str">
        <f>IF(Tabel_RIE[[#This Row],[E1]]&gt;0,VLOOKUP(Tabel_RIE[[#This Row],[E1]],Tabel_FK_E[],2,FALSE),"")</f>
        <v/>
      </c>
      <c r="M60" s="59"/>
      <c r="N60" s="86" t="str">
        <f>IF(Tabel_RIE[[#This Row],[B1]]&gt;0,VLOOKUP(Tabel_RIE[[#This Row],[B1]],Tabel_FK_B[],2,FALSE),"")</f>
        <v/>
      </c>
      <c r="O60" s="59"/>
      <c r="P60" s="86" t="str">
        <f>IF(Tabel_RIE[[#This Row],[W1]]&gt;0,VLOOKUP(Tabel_RIE[[#This Row],[W1]],Tabel_FK_W[],2,FALSE),"")</f>
        <v/>
      </c>
      <c r="Q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86" t="str">
        <f>IF(OR(Tabel_RIE[[#This Row],[E12]]="",Tabel_RIE[[#This Row],[B12]]="",Tabel_RIE[[#This Row],[W12]]=""),"",Tabel_RIE[[#This Row],[E12]]*Tabel_RIE[[#This Row],[B12]]*Tabel_RIE[[#This Row],[W12]])</f>
        <v/>
      </c>
      <c r="S60" s="68" t="str">
        <f>IF(AND(Tabel_RIE[[#This Row],[E12]]="",Tabel_RIE[[#This Row],[R12]]=""),"",IF(AND(OR(Tabel_RIE[[#This Row],[E12]]="",Tabel_RIE[[#This Row],[E12]]&lt;15),OR(Tabel_RIE[[#This Row],[R12]]="",Tabel_RIE[[#This Row],[R12]]&lt;70)),"n.v.t.",IF(OR(Tabel_RIE[[#This Row],[E12]]&gt;=15,Tabel_RIE[[#This Row],[R12]]&gt;=70),"√","fout")))</f>
        <v/>
      </c>
      <c r="T60" s="60"/>
      <c r="U60" s="149"/>
      <c r="V60" s="149"/>
      <c r="W60" s="62"/>
      <c r="X60" s="89" t="str">
        <f t="shared" si="0"/>
        <v>Bronaanpak:
Collectieve maatregelen:
Individuele maatregelen:
PBM's:</v>
      </c>
      <c r="Y60" s="58"/>
      <c r="Z60" s="63"/>
      <c r="AA60" s="60"/>
      <c r="AB60" s="86" t="str">
        <f>IF(Tabel_RIE[[#This Row],[E2]]&gt;0,VLOOKUP(Tabel_RIE[[#This Row],[E2]],Tabel_FK_E[],2,FALSE),"")</f>
        <v/>
      </c>
      <c r="AC60" s="60"/>
      <c r="AD60" s="86" t="str">
        <f>IF(Tabel_RIE[[#This Row],[B2]]&gt;0,VLOOKUP(Tabel_RIE[[#This Row],[B2]],Tabel_FK_B[],2,FALSE),"")</f>
        <v/>
      </c>
      <c r="AE60" s="60"/>
      <c r="AF60" s="86" t="str">
        <f>IF(Tabel_RIE[[#This Row],[W2]]&gt;0,VLOOKUP(Tabel_RIE[[#This Row],[W2]],Tabel_FK_W[],2,FALSE),"")</f>
        <v/>
      </c>
      <c r="AG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86"/>
      <c r="AI60" s="58"/>
      <c r="AJ60" s="62"/>
      <c r="AK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9" t="str">
        <f>IF(AND(Tabel_RIE[[#This Row],[R12]]&gt;=70,Tabel_RIE[[#This Row],[R22]]&lt;70),"Ja","Nee")</f>
        <v>Ja</v>
      </c>
      <c r="AM60" s="9" t="str">
        <f>IF(Tabel_RIE[[#This Row],[R22]]&lt;&gt;"",Tabel_RIE[[#This Row],[R22]],Tabel_RIE[[#This Row],[R12]])</f>
        <v/>
      </c>
    </row>
    <row r="61" spans="2:39" ht="42" customHeight="1" x14ac:dyDescent="0.2">
      <c r="B61" s="116">
        <v>55</v>
      </c>
      <c r="C61" s="58"/>
      <c r="D61" s="58"/>
      <c r="E61" s="58"/>
      <c r="F61" s="58"/>
      <c r="G61" s="58"/>
      <c r="H61" s="58"/>
      <c r="I61" s="58"/>
      <c r="J61" s="58"/>
      <c r="K61" s="59"/>
      <c r="L61" s="84" t="str">
        <f>IF(Tabel_RIE[[#This Row],[E1]]&gt;0,VLOOKUP(Tabel_RIE[[#This Row],[E1]],Tabel_FK_E[],2,FALSE),"")</f>
        <v/>
      </c>
      <c r="M61" s="59"/>
      <c r="N61" s="86" t="str">
        <f>IF(Tabel_RIE[[#This Row],[B1]]&gt;0,VLOOKUP(Tabel_RIE[[#This Row],[B1]],Tabel_FK_B[],2,FALSE),"")</f>
        <v/>
      </c>
      <c r="O61" s="59"/>
      <c r="P61" s="86" t="str">
        <f>IF(Tabel_RIE[[#This Row],[W1]]&gt;0,VLOOKUP(Tabel_RIE[[#This Row],[W1]],Tabel_FK_W[],2,FALSE),"")</f>
        <v/>
      </c>
      <c r="Q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86" t="str">
        <f>IF(OR(Tabel_RIE[[#This Row],[E12]]="",Tabel_RIE[[#This Row],[B12]]="",Tabel_RIE[[#This Row],[W12]]=""),"",Tabel_RIE[[#This Row],[E12]]*Tabel_RIE[[#This Row],[B12]]*Tabel_RIE[[#This Row],[W12]])</f>
        <v/>
      </c>
      <c r="S61" s="68" t="str">
        <f>IF(AND(Tabel_RIE[[#This Row],[E12]]="",Tabel_RIE[[#This Row],[R12]]=""),"",IF(AND(OR(Tabel_RIE[[#This Row],[E12]]="",Tabel_RIE[[#This Row],[E12]]&lt;15),OR(Tabel_RIE[[#This Row],[R12]]="",Tabel_RIE[[#This Row],[R12]]&lt;70)),"n.v.t.",IF(OR(Tabel_RIE[[#This Row],[E12]]&gt;=15,Tabel_RIE[[#This Row],[R12]]&gt;=70),"√","fout")))</f>
        <v/>
      </c>
      <c r="T61" s="60"/>
      <c r="U61" s="149"/>
      <c r="V61" s="149"/>
      <c r="W61" s="62"/>
      <c r="X61" s="89" t="str">
        <f t="shared" si="0"/>
        <v>Bronaanpak:
Collectieve maatregelen:
Individuele maatregelen:
PBM's:</v>
      </c>
      <c r="Y61" s="58"/>
      <c r="Z61" s="63"/>
      <c r="AA61" s="60"/>
      <c r="AB61" s="86" t="str">
        <f>IF(Tabel_RIE[[#This Row],[E2]]&gt;0,VLOOKUP(Tabel_RIE[[#This Row],[E2]],Tabel_FK_E[],2,FALSE),"")</f>
        <v/>
      </c>
      <c r="AC61" s="60"/>
      <c r="AD61" s="86" t="str">
        <f>IF(Tabel_RIE[[#This Row],[B2]]&gt;0,VLOOKUP(Tabel_RIE[[#This Row],[B2]],Tabel_FK_B[],2,FALSE),"")</f>
        <v/>
      </c>
      <c r="AE61" s="60"/>
      <c r="AF61" s="86" t="str">
        <f>IF(Tabel_RIE[[#This Row],[W2]]&gt;0,VLOOKUP(Tabel_RIE[[#This Row],[W2]],Tabel_FK_W[],2,FALSE),"")</f>
        <v/>
      </c>
      <c r="AG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86"/>
      <c r="AI61" s="58"/>
      <c r="AJ61" s="62"/>
      <c r="AK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9" t="str">
        <f>IF(AND(Tabel_RIE[[#This Row],[R12]]&gt;=70,Tabel_RIE[[#This Row],[R22]]&lt;70),"Ja","Nee")</f>
        <v>Ja</v>
      </c>
      <c r="AM61" s="9" t="str">
        <f>IF(Tabel_RIE[[#This Row],[R22]]&lt;&gt;"",Tabel_RIE[[#This Row],[R22]],Tabel_RIE[[#This Row],[R12]])</f>
        <v/>
      </c>
    </row>
    <row r="62" spans="2:39" ht="42" customHeight="1" x14ac:dyDescent="0.2">
      <c r="B62" s="116">
        <v>56</v>
      </c>
      <c r="C62" s="58"/>
      <c r="D62" s="58"/>
      <c r="E62" s="58"/>
      <c r="F62" s="58"/>
      <c r="G62" s="58"/>
      <c r="H62" s="58"/>
      <c r="I62" s="58"/>
      <c r="J62" s="58"/>
      <c r="K62" s="59"/>
      <c r="L62" s="84" t="str">
        <f>IF(Tabel_RIE[[#This Row],[E1]]&gt;0,VLOOKUP(Tabel_RIE[[#This Row],[E1]],Tabel_FK_E[],2,FALSE),"")</f>
        <v/>
      </c>
      <c r="M62" s="59"/>
      <c r="N62" s="86" t="str">
        <f>IF(Tabel_RIE[[#This Row],[B1]]&gt;0,VLOOKUP(Tabel_RIE[[#This Row],[B1]],Tabel_FK_B[],2,FALSE),"")</f>
        <v/>
      </c>
      <c r="O62" s="59"/>
      <c r="P62" s="86" t="str">
        <f>IF(Tabel_RIE[[#This Row],[W1]]&gt;0,VLOOKUP(Tabel_RIE[[#This Row],[W1]],Tabel_FK_W[],2,FALSE),"")</f>
        <v/>
      </c>
      <c r="Q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86" t="str">
        <f>IF(OR(Tabel_RIE[[#This Row],[E12]]="",Tabel_RIE[[#This Row],[B12]]="",Tabel_RIE[[#This Row],[W12]]=""),"",Tabel_RIE[[#This Row],[E12]]*Tabel_RIE[[#This Row],[B12]]*Tabel_RIE[[#This Row],[W12]])</f>
        <v/>
      </c>
      <c r="S62" s="68" t="str">
        <f>IF(AND(Tabel_RIE[[#This Row],[E12]]="",Tabel_RIE[[#This Row],[R12]]=""),"",IF(AND(OR(Tabel_RIE[[#This Row],[E12]]="",Tabel_RIE[[#This Row],[E12]]&lt;15),OR(Tabel_RIE[[#This Row],[R12]]="",Tabel_RIE[[#This Row],[R12]]&lt;70)),"n.v.t.",IF(OR(Tabel_RIE[[#This Row],[E12]]&gt;=15,Tabel_RIE[[#This Row],[R12]]&gt;=70),"√","fout")))</f>
        <v/>
      </c>
      <c r="T62" s="60"/>
      <c r="U62" s="149"/>
      <c r="V62" s="149"/>
      <c r="W62" s="62"/>
      <c r="X62" s="89" t="str">
        <f t="shared" si="0"/>
        <v>Bronaanpak:
Collectieve maatregelen:
Individuele maatregelen:
PBM's:</v>
      </c>
      <c r="Y62" s="58"/>
      <c r="Z62" s="63"/>
      <c r="AA62" s="60"/>
      <c r="AB62" s="86" t="str">
        <f>IF(Tabel_RIE[[#This Row],[E2]]&gt;0,VLOOKUP(Tabel_RIE[[#This Row],[E2]],Tabel_FK_E[],2,FALSE),"")</f>
        <v/>
      </c>
      <c r="AC62" s="60"/>
      <c r="AD62" s="86" t="str">
        <f>IF(Tabel_RIE[[#This Row],[B2]]&gt;0,VLOOKUP(Tabel_RIE[[#This Row],[B2]],Tabel_FK_B[],2,FALSE),"")</f>
        <v/>
      </c>
      <c r="AE62" s="60"/>
      <c r="AF62" s="86" t="str">
        <f>IF(Tabel_RIE[[#This Row],[W2]]&gt;0,VLOOKUP(Tabel_RIE[[#This Row],[W2]],Tabel_FK_W[],2,FALSE),"")</f>
        <v/>
      </c>
      <c r="AG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86"/>
      <c r="AI62" s="58"/>
      <c r="AJ62" s="62"/>
      <c r="AK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9" t="str">
        <f>IF(AND(Tabel_RIE[[#This Row],[R12]]&gt;=70,Tabel_RIE[[#This Row],[R22]]&lt;70),"Ja","Nee")</f>
        <v>Ja</v>
      </c>
      <c r="AM62" s="9" t="str">
        <f>IF(Tabel_RIE[[#This Row],[R22]]&lt;&gt;"",Tabel_RIE[[#This Row],[R22]],Tabel_RIE[[#This Row],[R12]])</f>
        <v/>
      </c>
    </row>
    <row r="63" spans="2:39" ht="42" customHeight="1" x14ac:dyDescent="0.2">
      <c r="B63" s="116">
        <v>57</v>
      </c>
      <c r="C63" s="58"/>
      <c r="D63" s="58"/>
      <c r="E63" s="58"/>
      <c r="F63" s="58"/>
      <c r="G63" s="58"/>
      <c r="H63" s="58"/>
      <c r="I63" s="58"/>
      <c r="J63" s="58"/>
      <c r="K63" s="59"/>
      <c r="L63" s="84" t="str">
        <f>IF(Tabel_RIE[[#This Row],[E1]]&gt;0,VLOOKUP(Tabel_RIE[[#This Row],[E1]],Tabel_FK_E[],2,FALSE),"")</f>
        <v/>
      </c>
      <c r="M63" s="59"/>
      <c r="N63" s="86" t="str">
        <f>IF(Tabel_RIE[[#This Row],[B1]]&gt;0,VLOOKUP(Tabel_RIE[[#This Row],[B1]],Tabel_FK_B[],2,FALSE),"")</f>
        <v/>
      </c>
      <c r="O63" s="59"/>
      <c r="P63" s="86" t="str">
        <f>IF(Tabel_RIE[[#This Row],[W1]]&gt;0,VLOOKUP(Tabel_RIE[[#This Row],[W1]],Tabel_FK_W[],2,FALSE),"")</f>
        <v/>
      </c>
      <c r="Q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86" t="str">
        <f>IF(OR(Tabel_RIE[[#This Row],[E12]]="",Tabel_RIE[[#This Row],[B12]]="",Tabel_RIE[[#This Row],[W12]]=""),"",Tabel_RIE[[#This Row],[E12]]*Tabel_RIE[[#This Row],[B12]]*Tabel_RIE[[#This Row],[W12]])</f>
        <v/>
      </c>
      <c r="S63" s="68" t="str">
        <f>IF(AND(Tabel_RIE[[#This Row],[E12]]="",Tabel_RIE[[#This Row],[R12]]=""),"",IF(AND(OR(Tabel_RIE[[#This Row],[E12]]="",Tabel_RIE[[#This Row],[E12]]&lt;15),OR(Tabel_RIE[[#This Row],[R12]]="",Tabel_RIE[[#This Row],[R12]]&lt;70)),"n.v.t.",IF(OR(Tabel_RIE[[#This Row],[E12]]&gt;=15,Tabel_RIE[[#This Row],[R12]]&gt;=70),"√","fout")))</f>
        <v/>
      </c>
      <c r="T63" s="60"/>
      <c r="U63" s="149"/>
      <c r="V63" s="149"/>
      <c r="W63" s="62"/>
      <c r="X63" s="89" t="str">
        <f t="shared" si="0"/>
        <v>Bronaanpak:
Collectieve maatregelen:
Individuele maatregelen:
PBM's:</v>
      </c>
      <c r="Y63" s="58"/>
      <c r="Z63" s="63"/>
      <c r="AA63" s="60"/>
      <c r="AB63" s="86" t="str">
        <f>IF(Tabel_RIE[[#This Row],[E2]]&gt;0,VLOOKUP(Tabel_RIE[[#This Row],[E2]],Tabel_FK_E[],2,FALSE),"")</f>
        <v/>
      </c>
      <c r="AC63" s="60"/>
      <c r="AD63" s="86" t="str">
        <f>IF(Tabel_RIE[[#This Row],[B2]]&gt;0,VLOOKUP(Tabel_RIE[[#This Row],[B2]],Tabel_FK_B[],2,FALSE),"")</f>
        <v/>
      </c>
      <c r="AE63" s="60"/>
      <c r="AF63" s="86" t="str">
        <f>IF(Tabel_RIE[[#This Row],[W2]]&gt;0,VLOOKUP(Tabel_RIE[[#This Row],[W2]],Tabel_FK_W[],2,FALSE),"")</f>
        <v/>
      </c>
      <c r="AG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86"/>
      <c r="AI63" s="58"/>
      <c r="AJ63" s="62"/>
      <c r="AK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9" t="str">
        <f>IF(AND(Tabel_RIE[[#This Row],[R12]]&gt;=70,Tabel_RIE[[#This Row],[R22]]&lt;70),"Ja","Nee")</f>
        <v>Ja</v>
      </c>
      <c r="AM63" s="9" t="str">
        <f>IF(Tabel_RIE[[#This Row],[R22]]&lt;&gt;"",Tabel_RIE[[#This Row],[R22]],Tabel_RIE[[#This Row],[R12]])</f>
        <v/>
      </c>
    </row>
    <row r="64" spans="2:39" ht="42" customHeight="1" x14ac:dyDescent="0.2">
      <c r="B64" s="116">
        <v>58</v>
      </c>
      <c r="C64" s="58"/>
      <c r="D64" s="58"/>
      <c r="E64" s="58"/>
      <c r="F64" s="58"/>
      <c r="G64" s="58"/>
      <c r="H64" s="58"/>
      <c r="I64" s="58"/>
      <c r="J64" s="58"/>
      <c r="K64" s="59"/>
      <c r="L64" s="84" t="str">
        <f>IF(Tabel_RIE[[#This Row],[E1]]&gt;0,VLOOKUP(Tabel_RIE[[#This Row],[E1]],Tabel_FK_E[],2,FALSE),"")</f>
        <v/>
      </c>
      <c r="M64" s="59"/>
      <c r="N64" s="86" t="str">
        <f>IF(Tabel_RIE[[#This Row],[B1]]&gt;0,VLOOKUP(Tabel_RIE[[#This Row],[B1]],Tabel_FK_B[],2,FALSE),"")</f>
        <v/>
      </c>
      <c r="O64" s="59"/>
      <c r="P64" s="86" t="str">
        <f>IF(Tabel_RIE[[#This Row],[W1]]&gt;0,VLOOKUP(Tabel_RIE[[#This Row],[W1]],Tabel_FK_W[],2,FALSE),"")</f>
        <v/>
      </c>
      <c r="Q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86" t="str">
        <f>IF(OR(Tabel_RIE[[#This Row],[E12]]="",Tabel_RIE[[#This Row],[B12]]="",Tabel_RIE[[#This Row],[W12]]=""),"",Tabel_RIE[[#This Row],[E12]]*Tabel_RIE[[#This Row],[B12]]*Tabel_RIE[[#This Row],[W12]])</f>
        <v/>
      </c>
      <c r="S64" s="68" t="str">
        <f>IF(AND(Tabel_RIE[[#This Row],[E12]]="",Tabel_RIE[[#This Row],[R12]]=""),"",IF(AND(OR(Tabel_RIE[[#This Row],[E12]]="",Tabel_RIE[[#This Row],[E12]]&lt;15),OR(Tabel_RIE[[#This Row],[R12]]="",Tabel_RIE[[#This Row],[R12]]&lt;70)),"n.v.t.",IF(OR(Tabel_RIE[[#This Row],[E12]]&gt;=15,Tabel_RIE[[#This Row],[R12]]&gt;=70),"√","fout")))</f>
        <v/>
      </c>
      <c r="T64" s="60"/>
      <c r="U64" s="149"/>
      <c r="V64" s="149"/>
      <c r="W64" s="62"/>
      <c r="X64" s="89" t="str">
        <f t="shared" si="0"/>
        <v>Bronaanpak:
Collectieve maatregelen:
Individuele maatregelen:
PBM's:</v>
      </c>
      <c r="Y64" s="58"/>
      <c r="Z64" s="63"/>
      <c r="AA64" s="60"/>
      <c r="AB64" s="86" t="str">
        <f>IF(Tabel_RIE[[#This Row],[E2]]&gt;0,VLOOKUP(Tabel_RIE[[#This Row],[E2]],Tabel_FK_E[],2,FALSE),"")</f>
        <v/>
      </c>
      <c r="AC64" s="60"/>
      <c r="AD64" s="86" t="str">
        <f>IF(Tabel_RIE[[#This Row],[B2]]&gt;0,VLOOKUP(Tabel_RIE[[#This Row],[B2]],Tabel_FK_B[],2,FALSE),"")</f>
        <v/>
      </c>
      <c r="AE64" s="60"/>
      <c r="AF64" s="86" t="str">
        <f>IF(Tabel_RIE[[#This Row],[W2]]&gt;0,VLOOKUP(Tabel_RIE[[#This Row],[W2]],Tabel_FK_W[],2,FALSE),"")</f>
        <v/>
      </c>
      <c r="AG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86"/>
      <c r="AI64" s="58"/>
      <c r="AJ64" s="62"/>
      <c r="AK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9" t="str">
        <f>IF(AND(Tabel_RIE[[#This Row],[R12]]&gt;=70,Tabel_RIE[[#This Row],[R22]]&lt;70),"Ja","Nee")</f>
        <v>Ja</v>
      </c>
      <c r="AM64" s="9" t="str">
        <f>IF(Tabel_RIE[[#This Row],[R22]]&lt;&gt;"",Tabel_RIE[[#This Row],[R22]],Tabel_RIE[[#This Row],[R12]])</f>
        <v/>
      </c>
    </row>
    <row r="65" spans="2:39" ht="42" customHeight="1" x14ac:dyDescent="0.2">
      <c r="B65" s="116">
        <v>59</v>
      </c>
      <c r="C65" s="58"/>
      <c r="D65" s="58"/>
      <c r="E65" s="58"/>
      <c r="F65" s="58"/>
      <c r="G65" s="58"/>
      <c r="H65" s="58"/>
      <c r="I65" s="58"/>
      <c r="J65" s="58"/>
      <c r="K65" s="59"/>
      <c r="L65" s="84" t="str">
        <f>IF(Tabel_RIE[[#This Row],[E1]]&gt;0,VLOOKUP(Tabel_RIE[[#This Row],[E1]],Tabel_FK_E[],2,FALSE),"")</f>
        <v/>
      </c>
      <c r="M65" s="59"/>
      <c r="N65" s="86" t="str">
        <f>IF(Tabel_RIE[[#This Row],[B1]]&gt;0,VLOOKUP(Tabel_RIE[[#This Row],[B1]],Tabel_FK_B[],2,FALSE),"")</f>
        <v/>
      </c>
      <c r="O65" s="59"/>
      <c r="P65" s="86" t="str">
        <f>IF(Tabel_RIE[[#This Row],[W1]]&gt;0,VLOOKUP(Tabel_RIE[[#This Row],[W1]],Tabel_FK_W[],2,FALSE),"")</f>
        <v/>
      </c>
      <c r="Q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86" t="str">
        <f>IF(OR(Tabel_RIE[[#This Row],[E12]]="",Tabel_RIE[[#This Row],[B12]]="",Tabel_RIE[[#This Row],[W12]]=""),"",Tabel_RIE[[#This Row],[E12]]*Tabel_RIE[[#This Row],[B12]]*Tabel_RIE[[#This Row],[W12]])</f>
        <v/>
      </c>
      <c r="S65" s="68" t="str">
        <f>IF(AND(Tabel_RIE[[#This Row],[E12]]="",Tabel_RIE[[#This Row],[R12]]=""),"",IF(AND(OR(Tabel_RIE[[#This Row],[E12]]="",Tabel_RIE[[#This Row],[E12]]&lt;15),OR(Tabel_RIE[[#This Row],[R12]]="",Tabel_RIE[[#This Row],[R12]]&lt;70)),"n.v.t.",IF(OR(Tabel_RIE[[#This Row],[E12]]&gt;=15,Tabel_RIE[[#This Row],[R12]]&gt;=70),"√","fout")))</f>
        <v/>
      </c>
      <c r="T65" s="60"/>
      <c r="U65" s="149"/>
      <c r="V65" s="149"/>
      <c r="W65" s="62"/>
      <c r="X65" s="89" t="str">
        <f t="shared" si="0"/>
        <v>Bronaanpak:
Collectieve maatregelen:
Individuele maatregelen:
PBM's:</v>
      </c>
      <c r="Y65" s="58"/>
      <c r="Z65" s="63"/>
      <c r="AA65" s="60"/>
      <c r="AB65" s="86" t="str">
        <f>IF(Tabel_RIE[[#This Row],[E2]]&gt;0,VLOOKUP(Tabel_RIE[[#This Row],[E2]],Tabel_FK_E[],2,FALSE),"")</f>
        <v/>
      </c>
      <c r="AC65" s="60"/>
      <c r="AD65" s="86" t="str">
        <f>IF(Tabel_RIE[[#This Row],[B2]]&gt;0,VLOOKUP(Tabel_RIE[[#This Row],[B2]],Tabel_FK_B[],2,FALSE),"")</f>
        <v/>
      </c>
      <c r="AE65" s="60"/>
      <c r="AF65" s="86" t="str">
        <f>IF(Tabel_RIE[[#This Row],[W2]]&gt;0,VLOOKUP(Tabel_RIE[[#This Row],[W2]],Tabel_FK_W[],2,FALSE),"")</f>
        <v/>
      </c>
      <c r="AG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86"/>
      <c r="AI65" s="58"/>
      <c r="AJ65" s="62"/>
      <c r="AK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9" t="str">
        <f>IF(AND(Tabel_RIE[[#This Row],[R12]]&gt;=70,Tabel_RIE[[#This Row],[R22]]&lt;70),"Ja","Nee")</f>
        <v>Ja</v>
      </c>
      <c r="AM65" s="9" t="str">
        <f>IF(Tabel_RIE[[#This Row],[R22]]&lt;&gt;"",Tabel_RIE[[#This Row],[R22]],Tabel_RIE[[#This Row],[R12]])</f>
        <v/>
      </c>
    </row>
    <row r="66" spans="2:39" ht="42" customHeight="1" x14ac:dyDescent="0.2">
      <c r="B66" s="116">
        <v>60</v>
      </c>
      <c r="C66" s="58"/>
      <c r="D66" s="58"/>
      <c r="E66" s="58"/>
      <c r="F66" s="58"/>
      <c r="G66" s="58"/>
      <c r="H66" s="58"/>
      <c r="I66" s="58"/>
      <c r="J66" s="58"/>
      <c r="K66" s="59"/>
      <c r="L66" s="84" t="str">
        <f>IF(Tabel_RIE[[#This Row],[E1]]&gt;0,VLOOKUP(Tabel_RIE[[#This Row],[E1]],Tabel_FK_E[],2,FALSE),"")</f>
        <v/>
      </c>
      <c r="M66" s="59"/>
      <c r="N66" s="86" t="str">
        <f>IF(Tabel_RIE[[#This Row],[B1]]&gt;0,VLOOKUP(Tabel_RIE[[#This Row],[B1]],Tabel_FK_B[],2,FALSE),"")</f>
        <v/>
      </c>
      <c r="O66" s="59"/>
      <c r="P66" s="86" t="str">
        <f>IF(Tabel_RIE[[#This Row],[W1]]&gt;0,VLOOKUP(Tabel_RIE[[#This Row],[W1]],Tabel_FK_W[],2,FALSE),"")</f>
        <v/>
      </c>
      <c r="Q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86" t="str">
        <f>IF(OR(Tabel_RIE[[#This Row],[E12]]="",Tabel_RIE[[#This Row],[B12]]="",Tabel_RIE[[#This Row],[W12]]=""),"",Tabel_RIE[[#This Row],[E12]]*Tabel_RIE[[#This Row],[B12]]*Tabel_RIE[[#This Row],[W12]])</f>
        <v/>
      </c>
      <c r="S66" s="68" t="str">
        <f>IF(AND(Tabel_RIE[[#This Row],[E12]]="",Tabel_RIE[[#This Row],[R12]]=""),"",IF(AND(OR(Tabel_RIE[[#This Row],[E12]]="",Tabel_RIE[[#This Row],[E12]]&lt;15),OR(Tabel_RIE[[#This Row],[R12]]="",Tabel_RIE[[#This Row],[R12]]&lt;70)),"n.v.t.",IF(OR(Tabel_RIE[[#This Row],[E12]]&gt;=15,Tabel_RIE[[#This Row],[R12]]&gt;=70),"√","fout")))</f>
        <v/>
      </c>
      <c r="T66" s="60"/>
      <c r="U66" s="149"/>
      <c r="V66" s="149"/>
      <c r="W66" s="62"/>
      <c r="X66" s="89" t="str">
        <f t="shared" si="0"/>
        <v>Bronaanpak:
Collectieve maatregelen:
Individuele maatregelen:
PBM's:</v>
      </c>
      <c r="Y66" s="58"/>
      <c r="Z66" s="63"/>
      <c r="AA66" s="60"/>
      <c r="AB66" s="86" t="str">
        <f>IF(Tabel_RIE[[#This Row],[E2]]&gt;0,VLOOKUP(Tabel_RIE[[#This Row],[E2]],Tabel_FK_E[],2,FALSE),"")</f>
        <v/>
      </c>
      <c r="AC66" s="60"/>
      <c r="AD66" s="86" t="str">
        <f>IF(Tabel_RIE[[#This Row],[B2]]&gt;0,VLOOKUP(Tabel_RIE[[#This Row],[B2]],Tabel_FK_B[],2,FALSE),"")</f>
        <v/>
      </c>
      <c r="AE66" s="60"/>
      <c r="AF66" s="86" t="str">
        <f>IF(Tabel_RIE[[#This Row],[W2]]&gt;0,VLOOKUP(Tabel_RIE[[#This Row],[W2]],Tabel_FK_W[],2,FALSE),"")</f>
        <v/>
      </c>
      <c r="AG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86"/>
      <c r="AI66" s="58"/>
      <c r="AJ66" s="62"/>
      <c r="AK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9" t="str">
        <f>IF(AND(Tabel_RIE[[#This Row],[R12]]&gt;=70,Tabel_RIE[[#This Row],[R22]]&lt;70),"Ja","Nee")</f>
        <v>Ja</v>
      </c>
      <c r="AM66" s="9" t="str">
        <f>IF(Tabel_RIE[[#This Row],[R22]]&lt;&gt;"",Tabel_RIE[[#This Row],[R22]],Tabel_RIE[[#This Row],[R12]])</f>
        <v/>
      </c>
    </row>
    <row r="67" spans="2:39" ht="42" customHeight="1" x14ac:dyDescent="0.2">
      <c r="B67" s="116">
        <v>61</v>
      </c>
      <c r="C67" s="58"/>
      <c r="D67" s="58"/>
      <c r="E67" s="58"/>
      <c r="F67" s="58"/>
      <c r="G67" s="58"/>
      <c r="H67" s="58"/>
      <c r="I67" s="58"/>
      <c r="J67" s="58"/>
      <c r="K67" s="59"/>
      <c r="L67" s="84" t="str">
        <f>IF(Tabel_RIE[[#This Row],[E1]]&gt;0,VLOOKUP(Tabel_RIE[[#This Row],[E1]],Tabel_FK_E[],2,FALSE),"")</f>
        <v/>
      </c>
      <c r="M67" s="59"/>
      <c r="N67" s="86" t="str">
        <f>IF(Tabel_RIE[[#This Row],[B1]]&gt;0,VLOOKUP(Tabel_RIE[[#This Row],[B1]],Tabel_FK_B[],2,FALSE),"")</f>
        <v/>
      </c>
      <c r="O67" s="59"/>
      <c r="P67" s="86" t="str">
        <f>IF(Tabel_RIE[[#This Row],[W1]]&gt;0,VLOOKUP(Tabel_RIE[[#This Row],[W1]],Tabel_FK_W[],2,FALSE),"")</f>
        <v/>
      </c>
      <c r="Q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86" t="str">
        <f>IF(OR(Tabel_RIE[[#This Row],[E12]]="",Tabel_RIE[[#This Row],[B12]]="",Tabel_RIE[[#This Row],[W12]]=""),"",Tabel_RIE[[#This Row],[E12]]*Tabel_RIE[[#This Row],[B12]]*Tabel_RIE[[#This Row],[W12]])</f>
        <v/>
      </c>
      <c r="S67" s="68" t="str">
        <f>IF(AND(Tabel_RIE[[#This Row],[E12]]="",Tabel_RIE[[#This Row],[R12]]=""),"",IF(AND(OR(Tabel_RIE[[#This Row],[E12]]="",Tabel_RIE[[#This Row],[E12]]&lt;15),OR(Tabel_RIE[[#This Row],[R12]]="",Tabel_RIE[[#This Row],[R12]]&lt;70)),"n.v.t.",IF(OR(Tabel_RIE[[#This Row],[E12]]&gt;=15,Tabel_RIE[[#This Row],[R12]]&gt;=70),"√","fout")))</f>
        <v/>
      </c>
      <c r="T67" s="60"/>
      <c r="U67" s="149"/>
      <c r="V67" s="149"/>
      <c r="W67" s="62"/>
      <c r="X67" s="89" t="str">
        <f t="shared" si="0"/>
        <v>Bronaanpak:
Collectieve maatregelen:
Individuele maatregelen:
PBM's:</v>
      </c>
      <c r="Y67" s="58"/>
      <c r="Z67" s="63"/>
      <c r="AA67" s="60"/>
      <c r="AB67" s="86" t="str">
        <f>IF(Tabel_RIE[[#This Row],[E2]]&gt;0,VLOOKUP(Tabel_RIE[[#This Row],[E2]],Tabel_FK_E[],2,FALSE),"")</f>
        <v/>
      </c>
      <c r="AC67" s="60"/>
      <c r="AD67" s="86" t="str">
        <f>IF(Tabel_RIE[[#This Row],[B2]]&gt;0,VLOOKUP(Tabel_RIE[[#This Row],[B2]],Tabel_FK_B[],2,FALSE),"")</f>
        <v/>
      </c>
      <c r="AE67" s="60"/>
      <c r="AF67" s="86" t="str">
        <f>IF(Tabel_RIE[[#This Row],[W2]]&gt;0,VLOOKUP(Tabel_RIE[[#This Row],[W2]],Tabel_FK_W[],2,FALSE),"")</f>
        <v/>
      </c>
      <c r="AG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86"/>
      <c r="AI67" s="58"/>
      <c r="AJ67" s="62"/>
      <c r="AK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9" t="str">
        <f>IF(AND(Tabel_RIE[[#This Row],[R12]]&gt;=70,Tabel_RIE[[#This Row],[R22]]&lt;70),"Ja","Nee")</f>
        <v>Ja</v>
      </c>
      <c r="AM67" s="9" t="str">
        <f>IF(Tabel_RIE[[#This Row],[R22]]&lt;&gt;"",Tabel_RIE[[#This Row],[R22]],Tabel_RIE[[#This Row],[R12]])</f>
        <v/>
      </c>
    </row>
    <row r="68" spans="2:39" ht="42" customHeight="1" x14ac:dyDescent="0.2">
      <c r="B68" s="116">
        <v>62</v>
      </c>
      <c r="C68" s="58"/>
      <c r="D68" s="58"/>
      <c r="E68" s="58"/>
      <c r="F68" s="58"/>
      <c r="G68" s="58"/>
      <c r="H68" s="58"/>
      <c r="I68" s="58"/>
      <c r="J68" s="58"/>
      <c r="K68" s="59"/>
      <c r="L68" s="84" t="str">
        <f>IF(Tabel_RIE[[#This Row],[E1]]&gt;0,VLOOKUP(Tabel_RIE[[#This Row],[E1]],Tabel_FK_E[],2,FALSE),"")</f>
        <v/>
      </c>
      <c r="M68" s="59"/>
      <c r="N68" s="86" t="str">
        <f>IF(Tabel_RIE[[#This Row],[B1]]&gt;0,VLOOKUP(Tabel_RIE[[#This Row],[B1]],Tabel_FK_B[],2,FALSE),"")</f>
        <v/>
      </c>
      <c r="O68" s="59"/>
      <c r="P68" s="86" t="str">
        <f>IF(Tabel_RIE[[#This Row],[W1]]&gt;0,VLOOKUP(Tabel_RIE[[#This Row],[W1]],Tabel_FK_W[],2,FALSE),"")</f>
        <v/>
      </c>
      <c r="Q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86" t="str">
        <f>IF(OR(Tabel_RIE[[#This Row],[E12]]="",Tabel_RIE[[#This Row],[B12]]="",Tabel_RIE[[#This Row],[W12]]=""),"",Tabel_RIE[[#This Row],[E12]]*Tabel_RIE[[#This Row],[B12]]*Tabel_RIE[[#This Row],[W12]])</f>
        <v/>
      </c>
      <c r="S68" s="68" t="str">
        <f>IF(AND(Tabel_RIE[[#This Row],[E12]]="",Tabel_RIE[[#This Row],[R12]]=""),"",IF(AND(OR(Tabel_RIE[[#This Row],[E12]]="",Tabel_RIE[[#This Row],[E12]]&lt;15),OR(Tabel_RIE[[#This Row],[R12]]="",Tabel_RIE[[#This Row],[R12]]&lt;70)),"n.v.t.",IF(OR(Tabel_RIE[[#This Row],[E12]]&gt;=15,Tabel_RIE[[#This Row],[R12]]&gt;=70),"√","fout")))</f>
        <v/>
      </c>
      <c r="T68" s="60"/>
      <c r="U68" s="149"/>
      <c r="V68" s="149"/>
      <c r="W68" s="62"/>
      <c r="X68" s="89" t="str">
        <f t="shared" si="0"/>
        <v>Bronaanpak:
Collectieve maatregelen:
Individuele maatregelen:
PBM's:</v>
      </c>
      <c r="Y68" s="58"/>
      <c r="Z68" s="63"/>
      <c r="AA68" s="60"/>
      <c r="AB68" s="86" t="str">
        <f>IF(Tabel_RIE[[#This Row],[E2]]&gt;0,VLOOKUP(Tabel_RIE[[#This Row],[E2]],Tabel_FK_E[],2,FALSE),"")</f>
        <v/>
      </c>
      <c r="AC68" s="60"/>
      <c r="AD68" s="86" t="str">
        <f>IF(Tabel_RIE[[#This Row],[B2]]&gt;0,VLOOKUP(Tabel_RIE[[#This Row],[B2]],Tabel_FK_B[],2,FALSE),"")</f>
        <v/>
      </c>
      <c r="AE68" s="60"/>
      <c r="AF68" s="86" t="str">
        <f>IF(Tabel_RIE[[#This Row],[W2]]&gt;0,VLOOKUP(Tabel_RIE[[#This Row],[W2]],Tabel_FK_W[],2,FALSE),"")</f>
        <v/>
      </c>
      <c r="AG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86"/>
      <c r="AI68" s="58"/>
      <c r="AJ68" s="62"/>
      <c r="AK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9" t="str">
        <f>IF(AND(Tabel_RIE[[#This Row],[R12]]&gt;=70,Tabel_RIE[[#This Row],[R22]]&lt;70),"Ja","Nee")</f>
        <v>Ja</v>
      </c>
      <c r="AM68" s="9" t="str">
        <f>IF(Tabel_RIE[[#This Row],[R22]]&lt;&gt;"",Tabel_RIE[[#This Row],[R22]],Tabel_RIE[[#This Row],[R12]])</f>
        <v/>
      </c>
    </row>
    <row r="69" spans="2:39" ht="42" customHeight="1" x14ac:dyDescent="0.2">
      <c r="B69" s="116">
        <v>63</v>
      </c>
      <c r="C69" s="58"/>
      <c r="D69" s="58"/>
      <c r="E69" s="58"/>
      <c r="F69" s="58"/>
      <c r="G69" s="58"/>
      <c r="H69" s="58"/>
      <c r="I69" s="58"/>
      <c r="J69" s="58"/>
      <c r="K69" s="59"/>
      <c r="L69" s="84" t="str">
        <f>IF(Tabel_RIE[[#This Row],[E1]]&gt;0,VLOOKUP(Tabel_RIE[[#This Row],[E1]],Tabel_FK_E[],2,FALSE),"")</f>
        <v/>
      </c>
      <c r="M69" s="59"/>
      <c r="N69" s="86" t="str">
        <f>IF(Tabel_RIE[[#This Row],[B1]]&gt;0,VLOOKUP(Tabel_RIE[[#This Row],[B1]],Tabel_FK_B[],2,FALSE),"")</f>
        <v/>
      </c>
      <c r="O69" s="59"/>
      <c r="P69" s="86" t="str">
        <f>IF(Tabel_RIE[[#This Row],[W1]]&gt;0,VLOOKUP(Tabel_RIE[[#This Row],[W1]],Tabel_FK_W[],2,FALSE),"")</f>
        <v/>
      </c>
      <c r="Q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86" t="str">
        <f>IF(OR(Tabel_RIE[[#This Row],[E12]]="",Tabel_RIE[[#This Row],[B12]]="",Tabel_RIE[[#This Row],[W12]]=""),"",Tabel_RIE[[#This Row],[E12]]*Tabel_RIE[[#This Row],[B12]]*Tabel_RIE[[#This Row],[W12]])</f>
        <v/>
      </c>
      <c r="S69" s="68" t="str">
        <f>IF(AND(Tabel_RIE[[#This Row],[E12]]="",Tabel_RIE[[#This Row],[R12]]=""),"",IF(AND(OR(Tabel_RIE[[#This Row],[E12]]="",Tabel_RIE[[#This Row],[E12]]&lt;15),OR(Tabel_RIE[[#This Row],[R12]]="",Tabel_RIE[[#This Row],[R12]]&lt;70)),"n.v.t.",IF(OR(Tabel_RIE[[#This Row],[E12]]&gt;=15,Tabel_RIE[[#This Row],[R12]]&gt;=70),"√","fout")))</f>
        <v/>
      </c>
      <c r="T69" s="60"/>
      <c r="U69" s="149"/>
      <c r="V69" s="149"/>
      <c r="W69" s="62"/>
      <c r="X69" s="89" t="str">
        <f t="shared" si="0"/>
        <v>Bronaanpak:
Collectieve maatregelen:
Individuele maatregelen:
PBM's:</v>
      </c>
      <c r="Y69" s="58"/>
      <c r="Z69" s="63"/>
      <c r="AA69" s="60"/>
      <c r="AB69" s="86" t="str">
        <f>IF(Tabel_RIE[[#This Row],[E2]]&gt;0,VLOOKUP(Tabel_RIE[[#This Row],[E2]],Tabel_FK_E[],2,FALSE),"")</f>
        <v/>
      </c>
      <c r="AC69" s="60"/>
      <c r="AD69" s="86" t="str">
        <f>IF(Tabel_RIE[[#This Row],[B2]]&gt;0,VLOOKUP(Tabel_RIE[[#This Row],[B2]],Tabel_FK_B[],2,FALSE),"")</f>
        <v/>
      </c>
      <c r="AE69" s="60"/>
      <c r="AF69" s="86" t="str">
        <f>IF(Tabel_RIE[[#This Row],[W2]]&gt;0,VLOOKUP(Tabel_RIE[[#This Row],[W2]],Tabel_FK_W[],2,FALSE),"")</f>
        <v/>
      </c>
      <c r="AG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86"/>
      <c r="AI69" s="58"/>
      <c r="AJ69" s="62"/>
      <c r="AK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9" t="str">
        <f>IF(AND(Tabel_RIE[[#This Row],[R12]]&gt;=70,Tabel_RIE[[#This Row],[R22]]&lt;70),"Ja","Nee")</f>
        <v>Ja</v>
      </c>
      <c r="AM69" s="9" t="str">
        <f>IF(Tabel_RIE[[#This Row],[R22]]&lt;&gt;"",Tabel_RIE[[#This Row],[R22]],Tabel_RIE[[#This Row],[R12]])</f>
        <v/>
      </c>
    </row>
    <row r="70" spans="2:39" ht="42" customHeight="1" x14ac:dyDescent="0.2">
      <c r="B70" s="116">
        <v>64</v>
      </c>
      <c r="C70" s="58"/>
      <c r="D70" s="58"/>
      <c r="E70" s="58"/>
      <c r="F70" s="58"/>
      <c r="G70" s="58"/>
      <c r="H70" s="58"/>
      <c r="I70" s="58"/>
      <c r="J70" s="58"/>
      <c r="K70" s="59"/>
      <c r="L70" s="84" t="str">
        <f>IF(Tabel_RIE[[#This Row],[E1]]&gt;0,VLOOKUP(Tabel_RIE[[#This Row],[E1]],Tabel_FK_E[],2,FALSE),"")</f>
        <v/>
      </c>
      <c r="M70" s="59"/>
      <c r="N70" s="86" t="str">
        <f>IF(Tabel_RIE[[#This Row],[B1]]&gt;0,VLOOKUP(Tabel_RIE[[#This Row],[B1]],Tabel_FK_B[],2,FALSE),"")</f>
        <v/>
      </c>
      <c r="O70" s="59"/>
      <c r="P70" s="86" t="str">
        <f>IF(Tabel_RIE[[#This Row],[W1]]&gt;0,VLOOKUP(Tabel_RIE[[#This Row],[W1]],Tabel_FK_W[],2,FALSE),"")</f>
        <v/>
      </c>
      <c r="Q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86" t="str">
        <f>IF(OR(Tabel_RIE[[#This Row],[E12]]="",Tabel_RIE[[#This Row],[B12]]="",Tabel_RIE[[#This Row],[W12]]=""),"",Tabel_RIE[[#This Row],[E12]]*Tabel_RIE[[#This Row],[B12]]*Tabel_RIE[[#This Row],[W12]])</f>
        <v/>
      </c>
      <c r="S70" s="68" t="str">
        <f>IF(AND(Tabel_RIE[[#This Row],[E12]]="",Tabel_RIE[[#This Row],[R12]]=""),"",IF(AND(OR(Tabel_RIE[[#This Row],[E12]]="",Tabel_RIE[[#This Row],[E12]]&lt;15),OR(Tabel_RIE[[#This Row],[R12]]="",Tabel_RIE[[#This Row],[R12]]&lt;70)),"n.v.t.",IF(OR(Tabel_RIE[[#This Row],[E12]]&gt;=15,Tabel_RIE[[#This Row],[R12]]&gt;=70),"√","fout")))</f>
        <v/>
      </c>
      <c r="T70" s="60"/>
      <c r="U70" s="149"/>
      <c r="V70" s="149"/>
      <c r="W70" s="62"/>
      <c r="X70" s="89" t="str">
        <f t="shared" si="0"/>
        <v>Bronaanpak:
Collectieve maatregelen:
Individuele maatregelen:
PBM's:</v>
      </c>
      <c r="Y70" s="58"/>
      <c r="Z70" s="63"/>
      <c r="AA70" s="60"/>
      <c r="AB70" s="86" t="str">
        <f>IF(Tabel_RIE[[#This Row],[E2]]&gt;0,VLOOKUP(Tabel_RIE[[#This Row],[E2]],Tabel_FK_E[],2,FALSE),"")</f>
        <v/>
      </c>
      <c r="AC70" s="60"/>
      <c r="AD70" s="86" t="str">
        <f>IF(Tabel_RIE[[#This Row],[B2]]&gt;0,VLOOKUP(Tabel_RIE[[#This Row],[B2]],Tabel_FK_B[],2,FALSE),"")</f>
        <v/>
      </c>
      <c r="AE70" s="60"/>
      <c r="AF70" s="86" t="str">
        <f>IF(Tabel_RIE[[#This Row],[W2]]&gt;0,VLOOKUP(Tabel_RIE[[#This Row],[W2]],Tabel_FK_W[],2,FALSE),"")</f>
        <v/>
      </c>
      <c r="AG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86"/>
      <c r="AI70" s="58"/>
      <c r="AJ70" s="62"/>
      <c r="AK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9" t="str">
        <f>IF(AND(Tabel_RIE[[#This Row],[R12]]&gt;=70,Tabel_RIE[[#This Row],[R22]]&lt;70),"Ja","Nee")</f>
        <v>Ja</v>
      </c>
      <c r="AM70" s="9" t="str">
        <f>IF(Tabel_RIE[[#This Row],[R22]]&lt;&gt;"",Tabel_RIE[[#This Row],[R22]],Tabel_RIE[[#This Row],[R12]])</f>
        <v/>
      </c>
    </row>
    <row r="71" spans="2:39" ht="42" customHeight="1" x14ac:dyDescent="0.2">
      <c r="B71" s="116">
        <v>65</v>
      </c>
      <c r="C71" s="58"/>
      <c r="D71" s="58"/>
      <c r="E71" s="58"/>
      <c r="F71" s="58"/>
      <c r="G71" s="58"/>
      <c r="H71" s="58"/>
      <c r="I71" s="58"/>
      <c r="J71" s="58"/>
      <c r="K71" s="59"/>
      <c r="L71" s="84" t="str">
        <f>IF(Tabel_RIE[[#This Row],[E1]]&gt;0,VLOOKUP(Tabel_RIE[[#This Row],[E1]],Tabel_FK_E[],2,FALSE),"")</f>
        <v/>
      </c>
      <c r="M71" s="59"/>
      <c r="N71" s="86" t="str">
        <f>IF(Tabel_RIE[[#This Row],[B1]]&gt;0,VLOOKUP(Tabel_RIE[[#This Row],[B1]],Tabel_FK_B[],2,FALSE),"")</f>
        <v/>
      </c>
      <c r="O71" s="59"/>
      <c r="P71" s="86" t="str">
        <f>IF(Tabel_RIE[[#This Row],[W1]]&gt;0,VLOOKUP(Tabel_RIE[[#This Row],[W1]],Tabel_FK_W[],2,FALSE),"")</f>
        <v/>
      </c>
      <c r="Q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86" t="str">
        <f>IF(OR(Tabel_RIE[[#This Row],[E12]]="",Tabel_RIE[[#This Row],[B12]]="",Tabel_RIE[[#This Row],[W12]]=""),"",Tabel_RIE[[#This Row],[E12]]*Tabel_RIE[[#This Row],[B12]]*Tabel_RIE[[#This Row],[W12]])</f>
        <v/>
      </c>
      <c r="S71" s="68" t="str">
        <f>IF(AND(Tabel_RIE[[#This Row],[E12]]="",Tabel_RIE[[#This Row],[R12]]=""),"",IF(AND(OR(Tabel_RIE[[#This Row],[E12]]="",Tabel_RIE[[#This Row],[E12]]&lt;15),OR(Tabel_RIE[[#This Row],[R12]]="",Tabel_RIE[[#This Row],[R12]]&lt;70)),"n.v.t.",IF(OR(Tabel_RIE[[#This Row],[E12]]&gt;=15,Tabel_RIE[[#This Row],[R12]]&gt;=70),"√","fout")))</f>
        <v/>
      </c>
      <c r="T71" s="60"/>
      <c r="U71" s="149"/>
      <c r="V71" s="149"/>
      <c r="W71" s="62"/>
      <c r="X71" s="89" t="str">
        <f t="shared" ref="X71:X96" si="1">$X$1</f>
        <v>Bronaanpak:
Collectieve maatregelen:
Individuele maatregelen:
PBM's:</v>
      </c>
      <c r="Y71" s="58"/>
      <c r="Z71" s="63"/>
      <c r="AA71" s="60"/>
      <c r="AB71" s="86" t="str">
        <f>IF(Tabel_RIE[[#This Row],[E2]]&gt;0,VLOOKUP(Tabel_RIE[[#This Row],[E2]],Tabel_FK_E[],2,FALSE),"")</f>
        <v/>
      </c>
      <c r="AC71" s="60"/>
      <c r="AD71" s="86" t="str">
        <f>IF(Tabel_RIE[[#This Row],[B2]]&gt;0,VLOOKUP(Tabel_RIE[[#This Row],[B2]],Tabel_FK_B[],2,FALSE),"")</f>
        <v/>
      </c>
      <c r="AE71" s="60"/>
      <c r="AF71" s="86" t="str">
        <f>IF(Tabel_RIE[[#This Row],[W2]]&gt;0,VLOOKUP(Tabel_RIE[[#This Row],[W2]],Tabel_FK_W[],2,FALSE),"")</f>
        <v/>
      </c>
      <c r="AG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86"/>
      <c r="AI71" s="58"/>
      <c r="AJ71" s="62"/>
      <c r="AK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9" t="str">
        <f>IF(AND(Tabel_RIE[[#This Row],[R12]]&gt;=70,Tabel_RIE[[#This Row],[R22]]&lt;70),"Ja","Nee")</f>
        <v>Ja</v>
      </c>
      <c r="AM71" s="9" t="str">
        <f>IF(Tabel_RIE[[#This Row],[R22]]&lt;&gt;"",Tabel_RIE[[#This Row],[R22]],Tabel_RIE[[#This Row],[R12]])</f>
        <v/>
      </c>
    </row>
    <row r="72" spans="2:39" ht="42" customHeight="1" x14ac:dyDescent="0.2">
      <c r="B72" s="116">
        <v>66</v>
      </c>
      <c r="C72" s="58"/>
      <c r="D72" s="58"/>
      <c r="E72" s="58"/>
      <c r="F72" s="58"/>
      <c r="G72" s="58"/>
      <c r="H72" s="58"/>
      <c r="I72" s="58"/>
      <c r="J72" s="58"/>
      <c r="K72" s="59"/>
      <c r="L72" s="84" t="str">
        <f>IF(Tabel_RIE[[#This Row],[E1]]&gt;0,VLOOKUP(Tabel_RIE[[#This Row],[E1]],Tabel_FK_E[],2,FALSE),"")</f>
        <v/>
      </c>
      <c r="M72" s="59"/>
      <c r="N72" s="86" t="str">
        <f>IF(Tabel_RIE[[#This Row],[B1]]&gt;0,VLOOKUP(Tabel_RIE[[#This Row],[B1]],Tabel_FK_B[],2,FALSE),"")</f>
        <v/>
      </c>
      <c r="O72" s="59"/>
      <c r="P72" s="86" t="str">
        <f>IF(Tabel_RIE[[#This Row],[W1]]&gt;0,VLOOKUP(Tabel_RIE[[#This Row],[W1]],Tabel_FK_W[],2,FALSE),"")</f>
        <v/>
      </c>
      <c r="Q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86" t="str">
        <f>IF(OR(Tabel_RIE[[#This Row],[E12]]="",Tabel_RIE[[#This Row],[B12]]="",Tabel_RIE[[#This Row],[W12]]=""),"",Tabel_RIE[[#This Row],[E12]]*Tabel_RIE[[#This Row],[B12]]*Tabel_RIE[[#This Row],[W12]])</f>
        <v/>
      </c>
      <c r="S72" s="68" t="str">
        <f>IF(AND(Tabel_RIE[[#This Row],[E12]]="",Tabel_RIE[[#This Row],[R12]]=""),"",IF(AND(OR(Tabel_RIE[[#This Row],[E12]]="",Tabel_RIE[[#This Row],[E12]]&lt;15),OR(Tabel_RIE[[#This Row],[R12]]="",Tabel_RIE[[#This Row],[R12]]&lt;70)),"n.v.t.",IF(OR(Tabel_RIE[[#This Row],[E12]]&gt;=15,Tabel_RIE[[#This Row],[R12]]&gt;=70),"√","fout")))</f>
        <v/>
      </c>
      <c r="T72" s="60"/>
      <c r="U72" s="149"/>
      <c r="V72" s="149"/>
      <c r="W72" s="62"/>
      <c r="X72" s="89" t="str">
        <f t="shared" si="1"/>
        <v>Bronaanpak:
Collectieve maatregelen:
Individuele maatregelen:
PBM's:</v>
      </c>
      <c r="Y72" s="58"/>
      <c r="Z72" s="63"/>
      <c r="AA72" s="60"/>
      <c r="AB72" s="86" t="str">
        <f>IF(Tabel_RIE[[#This Row],[E2]]&gt;0,VLOOKUP(Tabel_RIE[[#This Row],[E2]],Tabel_FK_E[],2,FALSE),"")</f>
        <v/>
      </c>
      <c r="AC72" s="60"/>
      <c r="AD72" s="86" t="str">
        <f>IF(Tabel_RIE[[#This Row],[B2]]&gt;0,VLOOKUP(Tabel_RIE[[#This Row],[B2]],Tabel_FK_B[],2,FALSE),"")</f>
        <v/>
      </c>
      <c r="AE72" s="60"/>
      <c r="AF72" s="86" t="str">
        <f>IF(Tabel_RIE[[#This Row],[W2]]&gt;0,VLOOKUP(Tabel_RIE[[#This Row],[W2]],Tabel_FK_W[],2,FALSE),"")</f>
        <v/>
      </c>
      <c r="AG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86"/>
      <c r="AI72" s="58"/>
      <c r="AJ72" s="62"/>
      <c r="AK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9" t="str">
        <f>IF(AND(Tabel_RIE[[#This Row],[R12]]&gt;=70,Tabel_RIE[[#This Row],[R22]]&lt;70),"Ja","Nee")</f>
        <v>Ja</v>
      </c>
      <c r="AM72" s="9" t="str">
        <f>IF(Tabel_RIE[[#This Row],[R22]]&lt;&gt;"",Tabel_RIE[[#This Row],[R22]],Tabel_RIE[[#This Row],[R12]])</f>
        <v/>
      </c>
    </row>
    <row r="73" spans="2:39" ht="42" customHeight="1" x14ac:dyDescent="0.2">
      <c r="B73" s="116">
        <v>67</v>
      </c>
      <c r="C73" s="58"/>
      <c r="D73" s="58"/>
      <c r="E73" s="58"/>
      <c r="F73" s="58"/>
      <c r="G73" s="58"/>
      <c r="H73" s="58"/>
      <c r="I73" s="58"/>
      <c r="J73" s="58"/>
      <c r="K73" s="59"/>
      <c r="L73" s="84" t="str">
        <f>IF(Tabel_RIE[[#This Row],[E1]]&gt;0,VLOOKUP(Tabel_RIE[[#This Row],[E1]],Tabel_FK_E[],2,FALSE),"")</f>
        <v/>
      </c>
      <c r="M73" s="59"/>
      <c r="N73" s="86" t="str">
        <f>IF(Tabel_RIE[[#This Row],[B1]]&gt;0,VLOOKUP(Tabel_RIE[[#This Row],[B1]],Tabel_FK_B[],2,FALSE),"")</f>
        <v/>
      </c>
      <c r="O73" s="59"/>
      <c r="P73" s="86" t="str">
        <f>IF(Tabel_RIE[[#This Row],[W1]]&gt;0,VLOOKUP(Tabel_RIE[[#This Row],[W1]],Tabel_FK_W[],2,FALSE),"")</f>
        <v/>
      </c>
      <c r="Q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86" t="str">
        <f>IF(OR(Tabel_RIE[[#This Row],[E12]]="",Tabel_RIE[[#This Row],[B12]]="",Tabel_RIE[[#This Row],[W12]]=""),"",Tabel_RIE[[#This Row],[E12]]*Tabel_RIE[[#This Row],[B12]]*Tabel_RIE[[#This Row],[W12]])</f>
        <v/>
      </c>
      <c r="S73" s="68" t="str">
        <f>IF(AND(Tabel_RIE[[#This Row],[E12]]="",Tabel_RIE[[#This Row],[R12]]=""),"",IF(AND(OR(Tabel_RIE[[#This Row],[E12]]="",Tabel_RIE[[#This Row],[E12]]&lt;15),OR(Tabel_RIE[[#This Row],[R12]]="",Tabel_RIE[[#This Row],[R12]]&lt;70)),"n.v.t.",IF(OR(Tabel_RIE[[#This Row],[E12]]&gt;=15,Tabel_RIE[[#This Row],[R12]]&gt;=70),"√","fout")))</f>
        <v/>
      </c>
      <c r="T73" s="60"/>
      <c r="U73" s="149"/>
      <c r="V73" s="149"/>
      <c r="W73" s="62"/>
      <c r="X73" s="89" t="str">
        <f t="shared" si="1"/>
        <v>Bronaanpak:
Collectieve maatregelen:
Individuele maatregelen:
PBM's:</v>
      </c>
      <c r="Y73" s="58"/>
      <c r="Z73" s="63"/>
      <c r="AA73" s="60"/>
      <c r="AB73" s="86" t="str">
        <f>IF(Tabel_RIE[[#This Row],[E2]]&gt;0,VLOOKUP(Tabel_RIE[[#This Row],[E2]],Tabel_FK_E[],2,FALSE),"")</f>
        <v/>
      </c>
      <c r="AC73" s="60"/>
      <c r="AD73" s="86" t="str">
        <f>IF(Tabel_RIE[[#This Row],[B2]]&gt;0,VLOOKUP(Tabel_RIE[[#This Row],[B2]],Tabel_FK_B[],2,FALSE),"")</f>
        <v/>
      </c>
      <c r="AE73" s="60"/>
      <c r="AF73" s="86" t="str">
        <f>IF(Tabel_RIE[[#This Row],[W2]]&gt;0,VLOOKUP(Tabel_RIE[[#This Row],[W2]],Tabel_FK_W[],2,FALSE),"")</f>
        <v/>
      </c>
      <c r="AG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86"/>
      <c r="AI73" s="58"/>
      <c r="AJ73" s="62"/>
      <c r="AK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9" t="str">
        <f>IF(AND(Tabel_RIE[[#This Row],[R12]]&gt;=70,Tabel_RIE[[#This Row],[R22]]&lt;70),"Ja","Nee")</f>
        <v>Ja</v>
      </c>
      <c r="AM73" s="9" t="str">
        <f>IF(Tabel_RIE[[#This Row],[R22]]&lt;&gt;"",Tabel_RIE[[#This Row],[R22]],Tabel_RIE[[#This Row],[R12]])</f>
        <v/>
      </c>
    </row>
    <row r="74" spans="2:39" ht="42" customHeight="1" x14ac:dyDescent="0.2">
      <c r="B74" s="116">
        <v>68</v>
      </c>
      <c r="C74" s="58"/>
      <c r="D74" s="58"/>
      <c r="E74" s="58"/>
      <c r="F74" s="58"/>
      <c r="G74" s="58"/>
      <c r="H74" s="58"/>
      <c r="I74" s="58"/>
      <c r="J74" s="58"/>
      <c r="K74" s="59"/>
      <c r="L74" s="84" t="str">
        <f>IF(Tabel_RIE[[#This Row],[E1]]&gt;0,VLOOKUP(Tabel_RIE[[#This Row],[E1]],Tabel_FK_E[],2,FALSE),"")</f>
        <v/>
      </c>
      <c r="M74" s="59"/>
      <c r="N74" s="86" t="str">
        <f>IF(Tabel_RIE[[#This Row],[B1]]&gt;0,VLOOKUP(Tabel_RIE[[#This Row],[B1]],Tabel_FK_B[],2,FALSE),"")</f>
        <v/>
      </c>
      <c r="O74" s="59"/>
      <c r="P74" s="86" t="str">
        <f>IF(Tabel_RIE[[#This Row],[W1]]&gt;0,VLOOKUP(Tabel_RIE[[#This Row],[W1]],Tabel_FK_W[],2,FALSE),"")</f>
        <v/>
      </c>
      <c r="Q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86" t="str">
        <f>IF(OR(Tabel_RIE[[#This Row],[E12]]="",Tabel_RIE[[#This Row],[B12]]="",Tabel_RIE[[#This Row],[W12]]=""),"",Tabel_RIE[[#This Row],[E12]]*Tabel_RIE[[#This Row],[B12]]*Tabel_RIE[[#This Row],[W12]])</f>
        <v/>
      </c>
      <c r="S74" s="68" t="str">
        <f>IF(AND(Tabel_RIE[[#This Row],[E12]]="",Tabel_RIE[[#This Row],[R12]]=""),"",IF(AND(OR(Tabel_RIE[[#This Row],[E12]]="",Tabel_RIE[[#This Row],[E12]]&lt;15),OR(Tabel_RIE[[#This Row],[R12]]="",Tabel_RIE[[#This Row],[R12]]&lt;70)),"n.v.t.",IF(OR(Tabel_RIE[[#This Row],[E12]]&gt;=15,Tabel_RIE[[#This Row],[R12]]&gt;=70),"√","fout")))</f>
        <v/>
      </c>
      <c r="T74" s="60"/>
      <c r="U74" s="149"/>
      <c r="V74" s="149"/>
      <c r="W74" s="62"/>
      <c r="X74" s="89" t="str">
        <f t="shared" si="1"/>
        <v>Bronaanpak:
Collectieve maatregelen:
Individuele maatregelen:
PBM's:</v>
      </c>
      <c r="Y74" s="58"/>
      <c r="Z74" s="63"/>
      <c r="AA74" s="60"/>
      <c r="AB74" s="86" t="str">
        <f>IF(Tabel_RIE[[#This Row],[E2]]&gt;0,VLOOKUP(Tabel_RIE[[#This Row],[E2]],Tabel_FK_E[],2,FALSE),"")</f>
        <v/>
      </c>
      <c r="AC74" s="60"/>
      <c r="AD74" s="86" t="str">
        <f>IF(Tabel_RIE[[#This Row],[B2]]&gt;0,VLOOKUP(Tabel_RIE[[#This Row],[B2]],Tabel_FK_B[],2,FALSE),"")</f>
        <v/>
      </c>
      <c r="AE74" s="60"/>
      <c r="AF74" s="86" t="str">
        <f>IF(Tabel_RIE[[#This Row],[W2]]&gt;0,VLOOKUP(Tabel_RIE[[#This Row],[W2]],Tabel_FK_W[],2,FALSE),"")</f>
        <v/>
      </c>
      <c r="AG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86"/>
      <c r="AI74" s="58"/>
      <c r="AJ74" s="62"/>
      <c r="AK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9" t="str">
        <f>IF(AND(Tabel_RIE[[#This Row],[R12]]&gt;=70,Tabel_RIE[[#This Row],[R22]]&lt;70),"Ja","Nee")</f>
        <v>Ja</v>
      </c>
      <c r="AM74" s="9" t="str">
        <f>IF(Tabel_RIE[[#This Row],[R22]]&lt;&gt;"",Tabel_RIE[[#This Row],[R22]],Tabel_RIE[[#This Row],[R12]])</f>
        <v/>
      </c>
    </row>
    <row r="75" spans="2:39" ht="42" customHeight="1" x14ac:dyDescent="0.2">
      <c r="B75" s="116">
        <v>69</v>
      </c>
      <c r="C75" s="58"/>
      <c r="D75" s="58"/>
      <c r="E75" s="58"/>
      <c r="F75" s="58"/>
      <c r="G75" s="58"/>
      <c r="H75" s="58"/>
      <c r="I75" s="58"/>
      <c r="J75" s="58"/>
      <c r="K75" s="59"/>
      <c r="L75" s="84" t="str">
        <f>IF(Tabel_RIE[[#This Row],[E1]]&gt;0,VLOOKUP(Tabel_RIE[[#This Row],[E1]],Tabel_FK_E[],2,FALSE),"")</f>
        <v/>
      </c>
      <c r="M75" s="59"/>
      <c r="N75" s="86" t="str">
        <f>IF(Tabel_RIE[[#This Row],[B1]]&gt;0,VLOOKUP(Tabel_RIE[[#This Row],[B1]],Tabel_FK_B[],2,FALSE),"")</f>
        <v/>
      </c>
      <c r="O75" s="59"/>
      <c r="P75" s="86" t="str">
        <f>IF(Tabel_RIE[[#This Row],[W1]]&gt;0,VLOOKUP(Tabel_RIE[[#This Row],[W1]],Tabel_FK_W[],2,FALSE),"")</f>
        <v/>
      </c>
      <c r="Q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86" t="str">
        <f>IF(OR(Tabel_RIE[[#This Row],[E12]]="",Tabel_RIE[[#This Row],[B12]]="",Tabel_RIE[[#This Row],[W12]]=""),"",Tabel_RIE[[#This Row],[E12]]*Tabel_RIE[[#This Row],[B12]]*Tabel_RIE[[#This Row],[W12]])</f>
        <v/>
      </c>
      <c r="S75" s="68" t="str">
        <f>IF(AND(Tabel_RIE[[#This Row],[E12]]="",Tabel_RIE[[#This Row],[R12]]=""),"",IF(AND(OR(Tabel_RIE[[#This Row],[E12]]="",Tabel_RIE[[#This Row],[E12]]&lt;15),OR(Tabel_RIE[[#This Row],[R12]]="",Tabel_RIE[[#This Row],[R12]]&lt;70)),"n.v.t.",IF(OR(Tabel_RIE[[#This Row],[E12]]&gt;=15,Tabel_RIE[[#This Row],[R12]]&gt;=70),"√","fout")))</f>
        <v/>
      </c>
      <c r="T75" s="60"/>
      <c r="U75" s="149"/>
      <c r="V75" s="149"/>
      <c r="W75" s="62"/>
      <c r="X75" s="89" t="str">
        <f t="shared" si="1"/>
        <v>Bronaanpak:
Collectieve maatregelen:
Individuele maatregelen:
PBM's:</v>
      </c>
      <c r="Y75" s="58"/>
      <c r="Z75" s="63"/>
      <c r="AA75" s="60"/>
      <c r="AB75" s="86" t="str">
        <f>IF(Tabel_RIE[[#This Row],[E2]]&gt;0,VLOOKUP(Tabel_RIE[[#This Row],[E2]],Tabel_FK_E[],2,FALSE),"")</f>
        <v/>
      </c>
      <c r="AC75" s="60"/>
      <c r="AD75" s="86" t="str">
        <f>IF(Tabel_RIE[[#This Row],[B2]]&gt;0,VLOOKUP(Tabel_RIE[[#This Row],[B2]],Tabel_FK_B[],2,FALSE),"")</f>
        <v/>
      </c>
      <c r="AE75" s="60"/>
      <c r="AF75" s="86" t="str">
        <f>IF(Tabel_RIE[[#This Row],[W2]]&gt;0,VLOOKUP(Tabel_RIE[[#This Row],[W2]],Tabel_FK_W[],2,FALSE),"")</f>
        <v/>
      </c>
      <c r="AG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86"/>
      <c r="AI75" s="58"/>
      <c r="AJ75" s="62"/>
      <c r="AK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9" t="str">
        <f>IF(AND(Tabel_RIE[[#This Row],[R12]]&gt;=70,Tabel_RIE[[#This Row],[R22]]&lt;70),"Ja","Nee")</f>
        <v>Ja</v>
      </c>
      <c r="AM75" s="9" t="str">
        <f>IF(Tabel_RIE[[#This Row],[R22]]&lt;&gt;"",Tabel_RIE[[#This Row],[R22]],Tabel_RIE[[#This Row],[R12]])</f>
        <v/>
      </c>
    </row>
    <row r="76" spans="2:39" ht="42" customHeight="1" x14ac:dyDescent="0.2">
      <c r="B76" s="116">
        <v>70</v>
      </c>
      <c r="C76" s="58"/>
      <c r="D76" s="58"/>
      <c r="E76" s="58"/>
      <c r="F76" s="58"/>
      <c r="G76" s="58"/>
      <c r="H76" s="58"/>
      <c r="I76" s="58"/>
      <c r="J76" s="58"/>
      <c r="K76" s="59"/>
      <c r="L76" s="84" t="str">
        <f>IF(Tabel_RIE[[#This Row],[E1]]&gt;0,VLOOKUP(Tabel_RIE[[#This Row],[E1]],Tabel_FK_E[],2,FALSE),"")</f>
        <v/>
      </c>
      <c r="M76" s="59"/>
      <c r="N76" s="86" t="str">
        <f>IF(Tabel_RIE[[#This Row],[B1]]&gt;0,VLOOKUP(Tabel_RIE[[#This Row],[B1]],Tabel_FK_B[],2,FALSE),"")</f>
        <v/>
      </c>
      <c r="O76" s="59"/>
      <c r="P76" s="86" t="str">
        <f>IF(Tabel_RIE[[#This Row],[W1]]&gt;0,VLOOKUP(Tabel_RIE[[#This Row],[W1]],Tabel_FK_W[],2,FALSE),"")</f>
        <v/>
      </c>
      <c r="Q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86" t="str">
        <f>IF(OR(Tabel_RIE[[#This Row],[E12]]="",Tabel_RIE[[#This Row],[B12]]="",Tabel_RIE[[#This Row],[W12]]=""),"",Tabel_RIE[[#This Row],[E12]]*Tabel_RIE[[#This Row],[B12]]*Tabel_RIE[[#This Row],[W12]])</f>
        <v/>
      </c>
      <c r="S76" s="68" t="str">
        <f>IF(AND(Tabel_RIE[[#This Row],[E12]]="",Tabel_RIE[[#This Row],[R12]]=""),"",IF(AND(OR(Tabel_RIE[[#This Row],[E12]]="",Tabel_RIE[[#This Row],[E12]]&lt;15),OR(Tabel_RIE[[#This Row],[R12]]="",Tabel_RIE[[#This Row],[R12]]&lt;70)),"n.v.t.",IF(OR(Tabel_RIE[[#This Row],[E12]]&gt;=15,Tabel_RIE[[#This Row],[R12]]&gt;=70),"√","fout")))</f>
        <v/>
      </c>
      <c r="T76" s="60"/>
      <c r="U76" s="149"/>
      <c r="V76" s="149"/>
      <c r="W76" s="62"/>
      <c r="X76" s="89" t="str">
        <f t="shared" si="1"/>
        <v>Bronaanpak:
Collectieve maatregelen:
Individuele maatregelen:
PBM's:</v>
      </c>
      <c r="Y76" s="58"/>
      <c r="Z76" s="63"/>
      <c r="AA76" s="60"/>
      <c r="AB76" s="86" t="str">
        <f>IF(Tabel_RIE[[#This Row],[E2]]&gt;0,VLOOKUP(Tabel_RIE[[#This Row],[E2]],Tabel_FK_E[],2,FALSE),"")</f>
        <v/>
      </c>
      <c r="AC76" s="60"/>
      <c r="AD76" s="86" t="str">
        <f>IF(Tabel_RIE[[#This Row],[B2]]&gt;0,VLOOKUP(Tabel_RIE[[#This Row],[B2]],Tabel_FK_B[],2,FALSE),"")</f>
        <v/>
      </c>
      <c r="AE76" s="60"/>
      <c r="AF76" s="86" t="str">
        <f>IF(Tabel_RIE[[#This Row],[W2]]&gt;0,VLOOKUP(Tabel_RIE[[#This Row],[W2]],Tabel_FK_W[],2,FALSE),"")</f>
        <v/>
      </c>
      <c r="AG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86"/>
      <c r="AI76" s="58"/>
      <c r="AJ76" s="62"/>
      <c r="AK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9" t="str">
        <f>IF(AND(Tabel_RIE[[#This Row],[R12]]&gt;=70,Tabel_RIE[[#This Row],[R22]]&lt;70),"Ja","Nee")</f>
        <v>Ja</v>
      </c>
      <c r="AM76" s="9" t="str">
        <f>IF(Tabel_RIE[[#This Row],[R22]]&lt;&gt;"",Tabel_RIE[[#This Row],[R22]],Tabel_RIE[[#This Row],[R12]])</f>
        <v/>
      </c>
    </row>
    <row r="77" spans="2:39" ht="42" customHeight="1" x14ac:dyDescent="0.2">
      <c r="B77" s="116">
        <v>71</v>
      </c>
      <c r="C77" s="58"/>
      <c r="D77" s="58"/>
      <c r="E77" s="58"/>
      <c r="F77" s="58"/>
      <c r="G77" s="58"/>
      <c r="H77" s="58"/>
      <c r="I77" s="58"/>
      <c r="J77" s="58"/>
      <c r="K77" s="59"/>
      <c r="L77" s="84" t="str">
        <f>IF(Tabel_RIE[[#This Row],[E1]]&gt;0,VLOOKUP(Tabel_RIE[[#This Row],[E1]],Tabel_FK_E[],2,FALSE),"")</f>
        <v/>
      </c>
      <c r="M77" s="59"/>
      <c r="N77" s="86" t="str">
        <f>IF(Tabel_RIE[[#This Row],[B1]]&gt;0,VLOOKUP(Tabel_RIE[[#This Row],[B1]],Tabel_FK_B[],2,FALSE),"")</f>
        <v/>
      </c>
      <c r="O77" s="59"/>
      <c r="P77" s="86" t="str">
        <f>IF(Tabel_RIE[[#This Row],[W1]]&gt;0,VLOOKUP(Tabel_RIE[[#This Row],[W1]],Tabel_FK_W[],2,FALSE),"")</f>
        <v/>
      </c>
      <c r="Q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86" t="str">
        <f>IF(OR(Tabel_RIE[[#This Row],[E12]]="",Tabel_RIE[[#This Row],[B12]]="",Tabel_RIE[[#This Row],[W12]]=""),"",Tabel_RIE[[#This Row],[E12]]*Tabel_RIE[[#This Row],[B12]]*Tabel_RIE[[#This Row],[W12]])</f>
        <v/>
      </c>
      <c r="S77" s="68" t="str">
        <f>IF(AND(Tabel_RIE[[#This Row],[E12]]="",Tabel_RIE[[#This Row],[R12]]=""),"",IF(AND(OR(Tabel_RIE[[#This Row],[E12]]="",Tabel_RIE[[#This Row],[E12]]&lt;15),OR(Tabel_RIE[[#This Row],[R12]]="",Tabel_RIE[[#This Row],[R12]]&lt;70)),"n.v.t.",IF(OR(Tabel_RIE[[#This Row],[E12]]&gt;=15,Tabel_RIE[[#This Row],[R12]]&gt;=70),"√","fout")))</f>
        <v/>
      </c>
      <c r="T77" s="60"/>
      <c r="U77" s="149"/>
      <c r="V77" s="149"/>
      <c r="W77" s="62"/>
      <c r="X77" s="89" t="str">
        <f t="shared" si="1"/>
        <v>Bronaanpak:
Collectieve maatregelen:
Individuele maatregelen:
PBM's:</v>
      </c>
      <c r="Y77" s="58"/>
      <c r="Z77" s="63"/>
      <c r="AA77" s="60"/>
      <c r="AB77" s="86" t="str">
        <f>IF(Tabel_RIE[[#This Row],[E2]]&gt;0,VLOOKUP(Tabel_RIE[[#This Row],[E2]],Tabel_FK_E[],2,FALSE),"")</f>
        <v/>
      </c>
      <c r="AC77" s="60"/>
      <c r="AD77" s="86" t="str">
        <f>IF(Tabel_RIE[[#This Row],[B2]]&gt;0,VLOOKUP(Tabel_RIE[[#This Row],[B2]],Tabel_FK_B[],2,FALSE),"")</f>
        <v/>
      </c>
      <c r="AE77" s="60"/>
      <c r="AF77" s="86" t="str">
        <f>IF(Tabel_RIE[[#This Row],[W2]]&gt;0,VLOOKUP(Tabel_RIE[[#This Row],[W2]],Tabel_FK_W[],2,FALSE),"")</f>
        <v/>
      </c>
      <c r="AG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86"/>
      <c r="AI77" s="58"/>
      <c r="AJ77" s="62"/>
      <c r="AK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9" t="str">
        <f>IF(AND(Tabel_RIE[[#This Row],[R12]]&gt;=70,Tabel_RIE[[#This Row],[R22]]&lt;70),"Ja","Nee")</f>
        <v>Ja</v>
      </c>
      <c r="AM77" s="9" t="str">
        <f>IF(Tabel_RIE[[#This Row],[R22]]&lt;&gt;"",Tabel_RIE[[#This Row],[R22]],Tabel_RIE[[#This Row],[R12]])</f>
        <v/>
      </c>
    </row>
    <row r="78" spans="2:39" ht="42" customHeight="1" x14ac:dyDescent="0.2">
      <c r="B78" s="116">
        <v>72</v>
      </c>
      <c r="C78" s="58"/>
      <c r="D78" s="58"/>
      <c r="E78" s="58"/>
      <c r="F78" s="58"/>
      <c r="G78" s="58"/>
      <c r="H78" s="58"/>
      <c r="I78" s="58"/>
      <c r="J78" s="58"/>
      <c r="K78" s="59"/>
      <c r="L78" s="84" t="str">
        <f>IF(Tabel_RIE[[#This Row],[E1]]&gt;0,VLOOKUP(Tabel_RIE[[#This Row],[E1]],Tabel_FK_E[],2,FALSE),"")</f>
        <v/>
      </c>
      <c r="M78" s="59"/>
      <c r="N78" s="86" t="str">
        <f>IF(Tabel_RIE[[#This Row],[B1]]&gt;0,VLOOKUP(Tabel_RIE[[#This Row],[B1]],Tabel_FK_B[],2,FALSE),"")</f>
        <v/>
      </c>
      <c r="O78" s="59"/>
      <c r="P78" s="86" t="str">
        <f>IF(Tabel_RIE[[#This Row],[W1]]&gt;0,VLOOKUP(Tabel_RIE[[#This Row],[W1]],Tabel_FK_W[],2,FALSE),"")</f>
        <v/>
      </c>
      <c r="Q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86" t="str">
        <f>IF(OR(Tabel_RIE[[#This Row],[E12]]="",Tabel_RIE[[#This Row],[B12]]="",Tabel_RIE[[#This Row],[W12]]=""),"",Tabel_RIE[[#This Row],[E12]]*Tabel_RIE[[#This Row],[B12]]*Tabel_RIE[[#This Row],[W12]])</f>
        <v/>
      </c>
      <c r="S78" s="68" t="str">
        <f>IF(AND(Tabel_RIE[[#This Row],[E12]]="",Tabel_RIE[[#This Row],[R12]]=""),"",IF(AND(OR(Tabel_RIE[[#This Row],[E12]]="",Tabel_RIE[[#This Row],[E12]]&lt;15),OR(Tabel_RIE[[#This Row],[R12]]="",Tabel_RIE[[#This Row],[R12]]&lt;70)),"n.v.t.",IF(OR(Tabel_RIE[[#This Row],[E12]]&gt;=15,Tabel_RIE[[#This Row],[R12]]&gt;=70),"√","fout")))</f>
        <v/>
      </c>
      <c r="T78" s="60"/>
      <c r="U78" s="149"/>
      <c r="V78" s="149"/>
      <c r="W78" s="62"/>
      <c r="X78" s="89" t="str">
        <f t="shared" si="1"/>
        <v>Bronaanpak:
Collectieve maatregelen:
Individuele maatregelen:
PBM's:</v>
      </c>
      <c r="Y78" s="58"/>
      <c r="Z78" s="63"/>
      <c r="AA78" s="60"/>
      <c r="AB78" s="86" t="str">
        <f>IF(Tabel_RIE[[#This Row],[E2]]&gt;0,VLOOKUP(Tabel_RIE[[#This Row],[E2]],Tabel_FK_E[],2,FALSE),"")</f>
        <v/>
      </c>
      <c r="AC78" s="60"/>
      <c r="AD78" s="86" t="str">
        <f>IF(Tabel_RIE[[#This Row],[B2]]&gt;0,VLOOKUP(Tabel_RIE[[#This Row],[B2]],Tabel_FK_B[],2,FALSE),"")</f>
        <v/>
      </c>
      <c r="AE78" s="60"/>
      <c r="AF78" s="86" t="str">
        <f>IF(Tabel_RIE[[#This Row],[W2]]&gt;0,VLOOKUP(Tabel_RIE[[#This Row],[W2]],Tabel_FK_W[],2,FALSE),"")</f>
        <v/>
      </c>
      <c r="AG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86"/>
      <c r="AI78" s="58"/>
      <c r="AJ78" s="62"/>
      <c r="AK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9" t="str">
        <f>IF(AND(Tabel_RIE[[#This Row],[R12]]&gt;=70,Tabel_RIE[[#This Row],[R22]]&lt;70),"Ja","Nee")</f>
        <v>Ja</v>
      </c>
      <c r="AM78" s="9" t="str">
        <f>IF(Tabel_RIE[[#This Row],[R22]]&lt;&gt;"",Tabel_RIE[[#This Row],[R22]],Tabel_RIE[[#This Row],[R12]])</f>
        <v/>
      </c>
    </row>
    <row r="79" spans="2:39" ht="42" customHeight="1" x14ac:dyDescent="0.2">
      <c r="B79" s="116">
        <v>73</v>
      </c>
      <c r="C79" s="58"/>
      <c r="D79" s="58"/>
      <c r="E79" s="58"/>
      <c r="F79" s="58"/>
      <c r="G79" s="58"/>
      <c r="H79" s="58"/>
      <c r="I79" s="58"/>
      <c r="J79" s="58"/>
      <c r="K79" s="59"/>
      <c r="L79" s="84" t="str">
        <f>IF(Tabel_RIE[[#This Row],[E1]]&gt;0,VLOOKUP(Tabel_RIE[[#This Row],[E1]],Tabel_FK_E[],2,FALSE),"")</f>
        <v/>
      </c>
      <c r="M79" s="59"/>
      <c r="N79" s="86" t="str">
        <f>IF(Tabel_RIE[[#This Row],[B1]]&gt;0,VLOOKUP(Tabel_RIE[[#This Row],[B1]],Tabel_FK_B[],2,FALSE),"")</f>
        <v/>
      </c>
      <c r="O79" s="59"/>
      <c r="P79" s="86" t="str">
        <f>IF(Tabel_RIE[[#This Row],[W1]]&gt;0,VLOOKUP(Tabel_RIE[[#This Row],[W1]],Tabel_FK_W[],2,FALSE),"")</f>
        <v/>
      </c>
      <c r="Q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86" t="str">
        <f>IF(OR(Tabel_RIE[[#This Row],[E12]]="",Tabel_RIE[[#This Row],[B12]]="",Tabel_RIE[[#This Row],[W12]]=""),"",Tabel_RIE[[#This Row],[E12]]*Tabel_RIE[[#This Row],[B12]]*Tabel_RIE[[#This Row],[W12]])</f>
        <v/>
      </c>
      <c r="S79" s="68" t="str">
        <f>IF(AND(Tabel_RIE[[#This Row],[E12]]="",Tabel_RIE[[#This Row],[R12]]=""),"",IF(AND(OR(Tabel_RIE[[#This Row],[E12]]="",Tabel_RIE[[#This Row],[E12]]&lt;15),OR(Tabel_RIE[[#This Row],[R12]]="",Tabel_RIE[[#This Row],[R12]]&lt;70)),"n.v.t.",IF(OR(Tabel_RIE[[#This Row],[E12]]&gt;=15,Tabel_RIE[[#This Row],[R12]]&gt;=70),"√","fout")))</f>
        <v/>
      </c>
      <c r="T79" s="60"/>
      <c r="U79" s="149"/>
      <c r="V79" s="149"/>
      <c r="W79" s="62"/>
      <c r="X79" s="89" t="str">
        <f t="shared" si="1"/>
        <v>Bronaanpak:
Collectieve maatregelen:
Individuele maatregelen:
PBM's:</v>
      </c>
      <c r="Y79" s="58"/>
      <c r="Z79" s="63"/>
      <c r="AA79" s="60"/>
      <c r="AB79" s="86" t="str">
        <f>IF(Tabel_RIE[[#This Row],[E2]]&gt;0,VLOOKUP(Tabel_RIE[[#This Row],[E2]],Tabel_FK_E[],2,FALSE),"")</f>
        <v/>
      </c>
      <c r="AC79" s="60"/>
      <c r="AD79" s="86" t="str">
        <f>IF(Tabel_RIE[[#This Row],[B2]]&gt;0,VLOOKUP(Tabel_RIE[[#This Row],[B2]],Tabel_FK_B[],2,FALSE),"")</f>
        <v/>
      </c>
      <c r="AE79" s="60"/>
      <c r="AF79" s="86" t="str">
        <f>IF(Tabel_RIE[[#This Row],[W2]]&gt;0,VLOOKUP(Tabel_RIE[[#This Row],[W2]],Tabel_FK_W[],2,FALSE),"")</f>
        <v/>
      </c>
      <c r="AG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86"/>
      <c r="AI79" s="58"/>
      <c r="AJ79" s="62"/>
      <c r="AK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9" t="str">
        <f>IF(AND(Tabel_RIE[[#This Row],[R12]]&gt;=70,Tabel_RIE[[#This Row],[R22]]&lt;70),"Ja","Nee")</f>
        <v>Ja</v>
      </c>
      <c r="AM79" s="9" t="str">
        <f>IF(Tabel_RIE[[#This Row],[R22]]&lt;&gt;"",Tabel_RIE[[#This Row],[R22]],Tabel_RIE[[#This Row],[R12]])</f>
        <v/>
      </c>
    </row>
    <row r="80" spans="2:39" ht="42" customHeight="1" x14ac:dyDescent="0.2">
      <c r="B80" s="116">
        <v>74</v>
      </c>
      <c r="C80" s="58"/>
      <c r="D80" s="58"/>
      <c r="E80" s="58"/>
      <c r="F80" s="58"/>
      <c r="G80" s="58"/>
      <c r="H80" s="58"/>
      <c r="I80" s="58"/>
      <c r="J80" s="58"/>
      <c r="K80" s="59"/>
      <c r="L80" s="84" t="str">
        <f>IF(Tabel_RIE[[#This Row],[E1]]&gt;0,VLOOKUP(Tabel_RIE[[#This Row],[E1]],Tabel_FK_E[],2,FALSE),"")</f>
        <v/>
      </c>
      <c r="M80" s="59"/>
      <c r="N80" s="86" t="str">
        <f>IF(Tabel_RIE[[#This Row],[B1]]&gt;0,VLOOKUP(Tabel_RIE[[#This Row],[B1]],Tabel_FK_B[],2,FALSE),"")</f>
        <v/>
      </c>
      <c r="O80" s="59"/>
      <c r="P80" s="86" t="str">
        <f>IF(Tabel_RIE[[#This Row],[W1]]&gt;0,VLOOKUP(Tabel_RIE[[#This Row],[W1]],Tabel_FK_W[],2,FALSE),"")</f>
        <v/>
      </c>
      <c r="Q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86" t="str">
        <f>IF(OR(Tabel_RIE[[#This Row],[E12]]="",Tabel_RIE[[#This Row],[B12]]="",Tabel_RIE[[#This Row],[W12]]=""),"",Tabel_RIE[[#This Row],[E12]]*Tabel_RIE[[#This Row],[B12]]*Tabel_RIE[[#This Row],[W12]])</f>
        <v/>
      </c>
      <c r="S80" s="68" t="str">
        <f>IF(AND(Tabel_RIE[[#This Row],[E12]]="",Tabel_RIE[[#This Row],[R12]]=""),"",IF(AND(OR(Tabel_RIE[[#This Row],[E12]]="",Tabel_RIE[[#This Row],[E12]]&lt;15),OR(Tabel_RIE[[#This Row],[R12]]="",Tabel_RIE[[#This Row],[R12]]&lt;70)),"n.v.t.",IF(OR(Tabel_RIE[[#This Row],[E12]]&gt;=15,Tabel_RIE[[#This Row],[R12]]&gt;=70),"√","fout")))</f>
        <v/>
      </c>
      <c r="T80" s="60"/>
      <c r="U80" s="149"/>
      <c r="V80" s="149"/>
      <c r="W80" s="62"/>
      <c r="X80" s="89" t="str">
        <f t="shared" si="1"/>
        <v>Bronaanpak:
Collectieve maatregelen:
Individuele maatregelen:
PBM's:</v>
      </c>
      <c r="Y80" s="58"/>
      <c r="Z80" s="63"/>
      <c r="AA80" s="60"/>
      <c r="AB80" s="86" t="str">
        <f>IF(Tabel_RIE[[#This Row],[E2]]&gt;0,VLOOKUP(Tabel_RIE[[#This Row],[E2]],Tabel_FK_E[],2,FALSE),"")</f>
        <v/>
      </c>
      <c r="AC80" s="60"/>
      <c r="AD80" s="86" t="str">
        <f>IF(Tabel_RIE[[#This Row],[B2]]&gt;0,VLOOKUP(Tabel_RIE[[#This Row],[B2]],Tabel_FK_B[],2,FALSE),"")</f>
        <v/>
      </c>
      <c r="AE80" s="60"/>
      <c r="AF80" s="86" t="str">
        <f>IF(Tabel_RIE[[#This Row],[W2]]&gt;0,VLOOKUP(Tabel_RIE[[#This Row],[W2]],Tabel_FK_W[],2,FALSE),"")</f>
        <v/>
      </c>
      <c r="AG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86"/>
      <c r="AI80" s="58"/>
      <c r="AJ80" s="62"/>
      <c r="AK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9" t="str">
        <f>IF(AND(Tabel_RIE[[#This Row],[R12]]&gt;=70,Tabel_RIE[[#This Row],[R22]]&lt;70),"Ja","Nee")</f>
        <v>Ja</v>
      </c>
      <c r="AM80" s="9" t="str">
        <f>IF(Tabel_RIE[[#This Row],[R22]]&lt;&gt;"",Tabel_RIE[[#This Row],[R22]],Tabel_RIE[[#This Row],[R12]])</f>
        <v/>
      </c>
    </row>
    <row r="81" spans="2:39" ht="42" customHeight="1" x14ac:dyDescent="0.2">
      <c r="B81" s="116">
        <v>75</v>
      </c>
      <c r="C81" s="58"/>
      <c r="D81" s="58"/>
      <c r="E81" s="58"/>
      <c r="F81" s="58"/>
      <c r="G81" s="58"/>
      <c r="H81" s="58"/>
      <c r="I81" s="58"/>
      <c r="J81" s="58"/>
      <c r="K81" s="59"/>
      <c r="L81" s="84" t="str">
        <f>IF(Tabel_RIE[[#This Row],[E1]]&gt;0,VLOOKUP(Tabel_RIE[[#This Row],[E1]],Tabel_FK_E[],2,FALSE),"")</f>
        <v/>
      </c>
      <c r="M81" s="59"/>
      <c r="N81" s="86" t="str">
        <f>IF(Tabel_RIE[[#This Row],[B1]]&gt;0,VLOOKUP(Tabel_RIE[[#This Row],[B1]],Tabel_FK_B[],2,FALSE),"")</f>
        <v/>
      </c>
      <c r="O81" s="59"/>
      <c r="P81" s="86" t="str">
        <f>IF(Tabel_RIE[[#This Row],[W1]]&gt;0,VLOOKUP(Tabel_RIE[[#This Row],[W1]],Tabel_FK_W[],2,FALSE),"")</f>
        <v/>
      </c>
      <c r="Q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86" t="str">
        <f>IF(OR(Tabel_RIE[[#This Row],[E12]]="",Tabel_RIE[[#This Row],[B12]]="",Tabel_RIE[[#This Row],[W12]]=""),"",Tabel_RIE[[#This Row],[E12]]*Tabel_RIE[[#This Row],[B12]]*Tabel_RIE[[#This Row],[W12]])</f>
        <v/>
      </c>
      <c r="S81" s="68" t="str">
        <f>IF(AND(Tabel_RIE[[#This Row],[E12]]="",Tabel_RIE[[#This Row],[R12]]=""),"",IF(AND(OR(Tabel_RIE[[#This Row],[E12]]="",Tabel_RIE[[#This Row],[E12]]&lt;15),OR(Tabel_RIE[[#This Row],[R12]]="",Tabel_RIE[[#This Row],[R12]]&lt;70)),"n.v.t.",IF(OR(Tabel_RIE[[#This Row],[E12]]&gt;=15,Tabel_RIE[[#This Row],[R12]]&gt;=70),"√","fout")))</f>
        <v/>
      </c>
      <c r="T81" s="60"/>
      <c r="U81" s="149"/>
      <c r="V81" s="149"/>
      <c r="W81" s="62"/>
      <c r="X81" s="89" t="str">
        <f t="shared" si="1"/>
        <v>Bronaanpak:
Collectieve maatregelen:
Individuele maatregelen:
PBM's:</v>
      </c>
      <c r="Y81" s="58"/>
      <c r="Z81" s="63"/>
      <c r="AA81" s="60"/>
      <c r="AB81" s="86" t="str">
        <f>IF(Tabel_RIE[[#This Row],[E2]]&gt;0,VLOOKUP(Tabel_RIE[[#This Row],[E2]],Tabel_FK_E[],2,FALSE),"")</f>
        <v/>
      </c>
      <c r="AC81" s="60"/>
      <c r="AD81" s="86" t="str">
        <f>IF(Tabel_RIE[[#This Row],[B2]]&gt;0,VLOOKUP(Tabel_RIE[[#This Row],[B2]],Tabel_FK_B[],2,FALSE),"")</f>
        <v/>
      </c>
      <c r="AE81" s="60"/>
      <c r="AF81" s="86" t="str">
        <f>IF(Tabel_RIE[[#This Row],[W2]]&gt;0,VLOOKUP(Tabel_RIE[[#This Row],[W2]],Tabel_FK_W[],2,FALSE),"")</f>
        <v/>
      </c>
      <c r="AG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86"/>
      <c r="AI81" s="58"/>
      <c r="AJ81" s="62"/>
      <c r="AK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9" t="str">
        <f>IF(AND(Tabel_RIE[[#This Row],[R12]]&gt;=70,Tabel_RIE[[#This Row],[R22]]&lt;70),"Ja","Nee")</f>
        <v>Ja</v>
      </c>
      <c r="AM81" s="9" t="str">
        <f>IF(Tabel_RIE[[#This Row],[R22]]&lt;&gt;"",Tabel_RIE[[#This Row],[R22]],Tabel_RIE[[#This Row],[R12]])</f>
        <v/>
      </c>
    </row>
    <row r="82" spans="2:39" ht="42" customHeight="1" x14ac:dyDescent="0.2">
      <c r="B82" s="116">
        <v>76</v>
      </c>
      <c r="C82" s="58"/>
      <c r="D82" s="58"/>
      <c r="E82" s="58"/>
      <c r="F82" s="58"/>
      <c r="G82" s="58"/>
      <c r="H82" s="58"/>
      <c r="I82" s="58"/>
      <c r="J82" s="58"/>
      <c r="K82" s="59"/>
      <c r="L82" s="84" t="str">
        <f>IF(Tabel_RIE[[#This Row],[E1]]&gt;0,VLOOKUP(Tabel_RIE[[#This Row],[E1]],Tabel_FK_E[],2,FALSE),"")</f>
        <v/>
      </c>
      <c r="M82" s="59"/>
      <c r="N82" s="86" t="str">
        <f>IF(Tabel_RIE[[#This Row],[B1]]&gt;0,VLOOKUP(Tabel_RIE[[#This Row],[B1]],Tabel_FK_B[],2,FALSE),"")</f>
        <v/>
      </c>
      <c r="O82" s="59"/>
      <c r="P82" s="86" t="str">
        <f>IF(Tabel_RIE[[#This Row],[W1]]&gt;0,VLOOKUP(Tabel_RIE[[#This Row],[W1]],Tabel_FK_W[],2,FALSE),"")</f>
        <v/>
      </c>
      <c r="Q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86" t="str">
        <f>IF(OR(Tabel_RIE[[#This Row],[E12]]="",Tabel_RIE[[#This Row],[B12]]="",Tabel_RIE[[#This Row],[W12]]=""),"",Tabel_RIE[[#This Row],[E12]]*Tabel_RIE[[#This Row],[B12]]*Tabel_RIE[[#This Row],[W12]])</f>
        <v/>
      </c>
      <c r="S82" s="68" t="str">
        <f>IF(AND(Tabel_RIE[[#This Row],[E12]]="",Tabel_RIE[[#This Row],[R12]]=""),"",IF(AND(OR(Tabel_RIE[[#This Row],[E12]]="",Tabel_RIE[[#This Row],[E12]]&lt;15),OR(Tabel_RIE[[#This Row],[R12]]="",Tabel_RIE[[#This Row],[R12]]&lt;70)),"n.v.t.",IF(OR(Tabel_RIE[[#This Row],[E12]]&gt;=15,Tabel_RIE[[#This Row],[R12]]&gt;=70),"√","fout")))</f>
        <v/>
      </c>
      <c r="T82" s="60"/>
      <c r="U82" s="149"/>
      <c r="V82" s="149"/>
      <c r="W82" s="62"/>
      <c r="X82" s="89" t="str">
        <f t="shared" si="1"/>
        <v>Bronaanpak:
Collectieve maatregelen:
Individuele maatregelen:
PBM's:</v>
      </c>
      <c r="Y82" s="58"/>
      <c r="Z82" s="63"/>
      <c r="AA82" s="60"/>
      <c r="AB82" s="86" t="str">
        <f>IF(Tabel_RIE[[#This Row],[E2]]&gt;0,VLOOKUP(Tabel_RIE[[#This Row],[E2]],Tabel_FK_E[],2,FALSE),"")</f>
        <v/>
      </c>
      <c r="AC82" s="60"/>
      <c r="AD82" s="86" t="str">
        <f>IF(Tabel_RIE[[#This Row],[B2]]&gt;0,VLOOKUP(Tabel_RIE[[#This Row],[B2]],Tabel_FK_B[],2,FALSE),"")</f>
        <v/>
      </c>
      <c r="AE82" s="60"/>
      <c r="AF82" s="86" t="str">
        <f>IF(Tabel_RIE[[#This Row],[W2]]&gt;0,VLOOKUP(Tabel_RIE[[#This Row],[W2]],Tabel_FK_W[],2,FALSE),"")</f>
        <v/>
      </c>
      <c r="AG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86"/>
      <c r="AI82" s="58"/>
      <c r="AJ82" s="62"/>
      <c r="AK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9" t="str">
        <f>IF(AND(Tabel_RIE[[#This Row],[R12]]&gt;=70,Tabel_RIE[[#This Row],[R22]]&lt;70),"Ja","Nee")</f>
        <v>Ja</v>
      </c>
      <c r="AM82" s="9" t="str">
        <f>IF(Tabel_RIE[[#This Row],[R22]]&lt;&gt;"",Tabel_RIE[[#This Row],[R22]],Tabel_RIE[[#This Row],[R12]])</f>
        <v/>
      </c>
    </row>
    <row r="83" spans="2:39" ht="42" customHeight="1" x14ac:dyDescent="0.2">
      <c r="B83" s="116">
        <v>77</v>
      </c>
      <c r="C83" s="58"/>
      <c r="D83" s="58"/>
      <c r="E83" s="58"/>
      <c r="F83" s="58"/>
      <c r="G83" s="58"/>
      <c r="H83" s="58"/>
      <c r="I83" s="58"/>
      <c r="J83" s="58"/>
      <c r="K83" s="59"/>
      <c r="L83" s="84" t="str">
        <f>IF(Tabel_RIE[[#This Row],[E1]]&gt;0,VLOOKUP(Tabel_RIE[[#This Row],[E1]],Tabel_FK_E[],2,FALSE),"")</f>
        <v/>
      </c>
      <c r="M83" s="59"/>
      <c r="N83" s="86" t="str">
        <f>IF(Tabel_RIE[[#This Row],[B1]]&gt;0,VLOOKUP(Tabel_RIE[[#This Row],[B1]],Tabel_FK_B[],2,FALSE),"")</f>
        <v/>
      </c>
      <c r="O83" s="59"/>
      <c r="P83" s="86" t="str">
        <f>IF(Tabel_RIE[[#This Row],[W1]]&gt;0,VLOOKUP(Tabel_RIE[[#This Row],[W1]],Tabel_FK_W[],2,FALSE),"")</f>
        <v/>
      </c>
      <c r="Q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86" t="str">
        <f>IF(OR(Tabel_RIE[[#This Row],[E12]]="",Tabel_RIE[[#This Row],[B12]]="",Tabel_RIE[[#This Row],[W12]]=""),"",Tabel_RIE[[#This Row],[E12]]*Tabel_RIE[[#This Row],[B12]]*Tabel_RIE[[#This Row],[W12]])</f>
        <v/>
      </c>
      <c r="S83" s="68" t="str">
        <f>IF(AND(Tabel_RIE[[#This Row],[E12]]="",Tabel_RIE[[#This Row],[R12]]=""),"",IF(AND(OR(Tabel_RIE[[#This Row],[E12]]="",Tabel_RIE[[#This Row],[E12]]&lt;15),OR(Tabel_RIE[[#This Row],[R12]]="",Tabel_RIE[[#This Row],[R12]]&lt;70)),"n.v.t.",IF(OR(Tabel_RIE[[#This Row],[E12]]&gt;=15,Tabel_RIE[[#This Row],[R12]]&gt;=70),"√","fout")))</f>
        <v/>
      </c>
      <c r="T83" s="60"/>
      <c r="U83" s="149"/>
      <c r="V83" s="149"/>
      <c r="W83" s="62"/>
      <c r="X83" s="89" t="str">
        <f t="shared" si="1"/>
        <v>Bronaanpak:
Collectieve maatregelen:
Individuele maatregelen:
PBM's:</v>
      </c>
      <c r="Y83" s="58"/>
      <c r="Z83" s="63"/>
      <c r="AA83" s="60"/>
      <c r="AB83" s="86" t="str">
        <f>IF(Tabel_RIE[[#This Row],[E2]]&gt;0,VLOOKUP(Tabel_RIE[[#This Row],[E2]],Tabel_FK_E[],2,FALSE),"")</f>
        <v/>
      </c>
      <c r="AC83" s="60"/>
      <c r="AD83" s="86" t="str">
        <f>IF(Tabel_RIE[[#This Row],[B2]]&gt;0,VLOOKUP(Tabel_RIE[[#This Row],[B2]],Tabel_FK_B[],2,FALSE),"")</f>
        <v/>
      </c>
      <c r="AE83" s="60"/>
      <c r="AF83" s="86" t="str">
        <f>IF(Tabel_RIE[[#This Row],[W2]]&gt;0,VLOOKUP(Tabel_RIE[[#This Row],[W2]],Tabel_FK_W[],2,FALSE),"")</f>
        <v/>
      </c>
      <c r="AG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86"/>
      <c r="AI83" s="58"/>
      <c r="AJ83" s="62"/>
      <c r="AK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9" t="str">
        <f>IF(AND(Tabel_RIE[[#This Row],[R12]]&gt;=70,Tabel_RIE[[#This Row],[R22]]&lt;70),"Ja","Nee")</f>
        <v>Ja</v>
      </c>
      <c r="AM83" s="9" t="str">
        <f>IF(Tabel_RIE[[#This Row],[R22]]&lt;&gt;"",Tabel_RIE[[#This Row],[R22]],Tabel_RIE[[#This Row],[R12]])</f>
        <v/>
      </c>
    </row>
    <row r="84" spans="2:39" ht="42" customHeight="1" x14ac:dyDescent="0.2">
      <c r="B84" s="116">
        <v>78</v>
      </c>
      <c r="C84" s="58"/>
      <c r="D84" s="58"/>
      <c r="E84" s="58"/>
      <c r="F84" s="58"/>
      <c r="G84" s="58"/>
      <c r="H84" s="58"/>
      <c r="I84" s="58"/>
      <c r="J84" s="58"/>
      <c r="K84" s="59"/>
      <c r="L84" s="84" t="str">
        <f>IF(Tabel_RIE[[#This Row],[E1]]&gt;0,VLOOKUP(Tabel_RIE[[#This Row],[E1]],Tabel_FK_E[],2,FALSE),"")</f>
        <v/>
      </c>
      <c r="M84" s="59"/>
      <c r="N84" s="86" t="str">
        <f>IF(Tabel_RIE[[#This Row],[B1]]&gt;0,VLOOKUP(Tabel_RIE[[#This Row],[B1]],Tabel_FK_B[],2,FALSE),"")</f>
        <v/>
      </c>
      <c r="O84" s="59"/>
      <c r="P84" s="86" t="str">
        <f>IF(Tabel_RIE[[#This Row],[W1]]&gt;0,VLOOKUP(Tabel_RIE[[#This Row],[W1]],Tabel_FK_W[],2,FALSE),"")</f>
        <v/>
      </c>
      <c r="Q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86" t="str">
        <f>IF(OR(Tabel_RIE[[#This Row],[E12]]="",Tabel_RIE[[#This Row],[B12]]="",Tabel_RIE[[#This Row],[W12]]=""),"",Tabel_RIE[[#This Row],[E12]]*Tabel_RIE[[#This Row],[B12]]*Tabel_RIE[[#This Row],[W12]])</f>
        <v/>
      </c>
      <c r="S84" s="68" t="str">
        <f>IF(AND(Tabel_RIE[[#This Row],[E12]]="",Tabel_RIE[[#This Row],[R12]]=""),"",IF(AND(OR(Tabel_RIE[[#This Row],[E12]]="",Tabel_RIE[[#This Row],[E12]]&lt;15),OR(Tabel_RIE[[#This Row],[R12]]="",Tabel_RIE[[#This Row],[R12]]&lt;70)),"n.v.t.",IF(OR(Tabel_RIE[[#This Row],[E12]]&gt;=15,Tabel_RIE[[#This Row],[R12]]&gt;=70),"√","fout")))</f>
        <v/>
      </c>
      <c r="T84" s="60"/>
      <c r="U84" s="149"/>
      <c r="V84" s="149"/>
      <c r="W84" s="62"/>
      <c r="X84" s="89" t="str">
        <f t="shared" si="1"/>
        <v>Bronaanpak:
Collectieve maatregelen:
Individuele maatregelen:
PBM's:</v>
      </c>
      <c r="Y84" s="58"/>
      <c r="Z84" s="63"/>
      <c r="AA84" s="60"/>
      <c r="AB84" s="86" t="str">
        <f>IF(Tabel_RIE[[#This Row],[E2]]&gt;0,VLOOKUP(Tabel_RIE[[#This Row],[E2]],Tabel_FK_E[],2,FALSE),"")</f>
        <v/>
      </c>
      <c r="AC84" s="60"/>
      <c r="AD84" s="86" t="str">
        <f>IF(Tabel_RIE[[#This Row],[B2]]&gt;0,VLOOKUP(Tabel_RIE[[#This Row],[B2]],Tabel_FK_B[],2,FALSE),"")</f>
        <v/>
      </c>
      <c r="AE84" s="60"/>
      <c r="AF84" s="86" t="str">
        <f>IF(Tabel_RIE[[#This Row],[W2]]&gt;0,VLOOKUP(Tabel_RIE[[#This Row],[W2]],Tabel_FK_W[],2,FALSE),"")</f>
        <v/>
      </c>
      <c r="AG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86"/>
      <c r="AI84" s="58"/>
      <c r="AJ84" s="62"/>
      <c r="AK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9" t="str">
        <f>IF(AND(Tabel_RIE[[#This Row],[R12]]&gt;=70,Tabel_RIE[[#This Row],[R22]]&lt;70),"Ja","Nee")</f>
        <v>Ja</v>
      </c>
      <c r="AM84" s="9" t="str">
        <f>IF(Tabel_RIE[[#This Row],[R22]]&lt;&gt;"",Tabel_RIE[[#This Row],[R22]],Tabel_RIE[[#This Row],[R12]])</f>
        <v/>
      </c>
    </row>
    <row r="85" spans="2:39" ht="42" customHeight="1" x14ac:dyDescent="0.2">
      <c r="B85" s="116">
        <v>79</v>
      </c>
      <c r="C85" s="58"/>
      <c r="D85" s="58"/>
      <c r="E85" s="58"/>
      <c r="F85" s="58"/>
      <c r="G85" s="58"/>
      <c r="H85" s="58"/>
      <c r="I85" s="58"/>
      <c r="J85" s="58"/>
      <c r="K85" s="59"/>
      <c r="L85" s="84" t="str">
        <f>IF(Tabel_RIE[[#This Row],[E1]]&gt;0,VLOOKUP(Tabel_RIE[[#This Row],[E1]],Tabel_FK_E[],2,FALSE),"")</f>
        <v/>
      </c>
      <c r="M85" s="59"/>
      <c r="N85" s="86" t="str">
        <f>IF(Tabel_RIE[[#This Row],[B1]]&gt;0,VLOOKUP(Tabel_RIE[[#This Row],[B1]],Tabel_FK_B[],2,FALSE),"")</f>
        <v/>
      </c>
      <c r="O85" s="59"/>
      <c r="P85" s="86" t="str">
        <f>IF(Tabel_RIE[[#This Row],[W1]]&gt;0,VLOOKUP(Tabel_RIE[[#This Row],[W1]],Tabel_FK_W[],2,FALSE),"")</f>
        <v/>
      </c>
      <c r="Q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86" t="str">
        <f>IF(OR(Tabel_RIE[[#This Row],[E12]]="",Tabel_RIE[[#This Row],[B12]]="",Tabel_RIE[[#This Row],[W12]]=""),"",Tabel_RIE[[#This Row],[E12]]*Tabel_RIE[[#This Row],[B12]]*Tabel_RIE[[#This Row],[W12]])</f>
        <v/>
      </c>
      <c r="S85" s="68" t="str">
        <f>IF(AND(Tabel_RIE[[#This Row],[E12]]="",Tabel_RIE[[#This Row],[R12]]=""),"",IF(AND(OR(Tabel_RIE[[#This Row],[E12]]="",Tabel_RIE[[#This Row],[E12]]&lt;15),OR(Tabel_RIE[[#This Row],[R12]]="",Tabel_RIE[[#This Row],[R12]]&lt;70)),"n.v.t.",IF(OR(Tabel_RIE[[#This Row],[E12]]&gt;=15,Tabel_RIE[[#This Row],[R12]]&gt;=70),"√","fout")))</f>
        <v/>
      </c>
      <c r="T85" s="60"/>
      <c r="U85" s="149"/>
      <c r="V85" s="149"/>
      <c r="W85" s="62"/>
      <c r="X85" s="89" t="str">
        <f t="shared" si="1"/>
        <v>Bronaanpak:
Collectieve maatregelen:
Individuele maatregelen:
PBM's:</v>
      </c>
      <c r="Y85" s="58"/>
      <c r="Z85" s="63"/>
      <c r="AA85" s="60"/>
      <c r="AB85" s="86" t="str">
        <f>IF(Tabel_RIE[[#This Row],[E2]]&gt;0,VLOOKUP(Tabel_RIE[[#This Row],[E2]],Tabel_FK_E[],2,FALSE),"")</f>
        <v/>
      </c>
      <c r="AC85" s="60"/>
      <c r="AD85" s="86" t="str">
        <f>IF(Tabel_RIE[[#This Row],[B2]]&gt;0,VLOOKUP(Tabel_RIE[[#This Row],[B2]],Tabel_FK_B[],2,FALSE),"")</f>
        <v/>
      </c>
      <c r="AE85" s="60"/>
      <c r="AF85" s="86" t="str">
        <f>IF(Tabel_RIE[[#This Row],[W2]]&gt;0,VLOOKUP(Tabel_RIE[[#This Row],[W2]],Tabel_FK_W[],2,FALSE),"")</f>
        <v/>
      </c>
      <c r="AG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86"/>
      <c r="AI85" s="58"/>
      <c r="AJ85" s="62"/>
      <c r="AK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9" t="str">
        <f>IF(AND(Tabel_RIE[[#This Row],[R12]]&gt;=70,Tabel_RIE[[#This Row],[R22]]&lt;70),"Ja","Nee")</f>
        <v>Ja</v>
      </c>
      <c r="AM85" s="9" t="str">
        <f>IF(Tabel_RIE[[#This Row],[R22]]&lt;&gt;"",Tabel_RIE[[#This Row],[R22]],Tabel_RIE[[#This Row],[R12]])</f>
        <v/>
      </c>
    </row>
    <row r="86" spans="2:39" ht="42" customHeight="1" x14ac:dyDescent="0.2">
      <c r="B86" s="116">
        <v>80</v>
      </c>
      <c r="C86" s="58"/>
      <c r="D86" s="58"/>
      <c r="E86" s="58"/>
      <c r="F86" s="58"/>
      <c r="G86" s="58"/>
      <c r="H86" s="58"/>
      <c r="I86" s="58"/>
      <c r="J86" s="58"/>
      <c r="K86" s="59"/>
      <c r="L86" s="84" t="str">
        <f>IF(Tabel_RIE[[#This Row],[E1]]&gt;0,VLOOKUP(Tabel_RIE[[#This Row],[E1]],Tabel_FK_E[],2,FALSE),"")</f>
        <v/>
      </c>
      <c r="M86" s="59"/>
      <c r="N86" s="86" t="str">
        <f>IF(Tabel_RIE[[#This Row],[B1]]&gt;0,VLOOKUP(Tabel_RIE[[#This Row],[B1]],Tabel_FK_B[],2,FALSE),"")</f>
        <v/>
      </c>
      <c r="O86" s="59"/>
      <c r="P86" s="86" t="str">
        <f>IF(Tabel_RIE[[#This Row],[W1]]&gt;0,VLOOKUP(Tabel_RIE[[#This Row],[W1]],Tabel_FK_W[],2,FALSE),"")</f>
        <v/>
      </c>
      <c r="Q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86" t="str">
        <f>IF(OR(Tabel_RIE[[#This Row],[E12]]="",Tabel_RIE[[#This Row],[B12]]="",Tabel_RIE[[#This Row],[W12]]=""),"",Tabel_RIE[[#This Row],[E12]]*Tabel_RIE[[#This Row],[B12]]*Tabel_RIE[[#This Row],[W12]])</f>
        <v/>
      </c>
      <c r="S86" s="68" t="str">
        <f>IF(AND(Tabel_RIE[[#This Row],[E12]]="",Tabel_RIE[[#This Row],[R12]]=""),"",IF(AND(OR(Tabel_RIE[[#This Row],[E12]]="",Tabel_RIE[[#This Row],[E12]]&lt;15),OR(Tabel_RIE[[#This Row],[R12]]="",Tabel_RIE[[#This Row],[R12]]&lt;70)),"n.v.t.",IF(OR(Tabel_RIE[[#This Row],[E12]]&gt;=15,Tabel_RIE[[#This Row],[R12]]&gt;=70),"√","fout")))</f>
        <v/>
      </c>
      <c r="T86" s="60"/>
      <c r="U86" s="149"/>
      <c r="V86" s="149"/>
      <c r="W86" s="62"/>
      <c r="X86" s="89" t="str">
        <f t="shared" si="1"/>
        <v>Bronaanpak:
Collectieve maatregelen:
Individuele maatregelen:
PBM's:</v>
      </c>
      <c r="Y86" s="58"/>
      <c r="Z86" s="63"/>
      <c r="AA86" s="60"/>
      <c r="AB86" s="86" t="str">
        <f>IF(Tabel_RIE[[#This Row],[E2]]&gt;0,VLOOKUP(Tabel_RIE[[#This Row],[E2]],Tabel_FK_E[],2,FALSE),"")</f>
        <v/>
      </c>
      <c r="AC86" s="60"/>
      <c r="AD86" s="86" t="str">
        <f>IF(Tabel_RIE[[#This Row],[B2]]&gt;0,VLOOKUP(Tabel_RIE[[#This Row],[B2]],Tabel_FK_B[],2,FALSE),"")</f>
        <v/>
      </c>
      <c r="AE86" s="60"/>
      <c r="AF86" s="86" t="str">
        <f>IF(Tabel_RIE[[#This Row],[W2]]&gt;0,VLOOKUP(Tabel_RIE[[#This Row],[W2]],Tabel_FK_W[],2,FALSE),"")</f>
        <v/>
      </c>
      <c r="AG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86"/>
      <c r="AI86" s="58"/>
      <c r="AJ86" s="62"/>
      <c r="AK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9" t="str">
        <f>IF(AND(Tabel_RIE[[#This Row],[R12]]&gt;=70,Tabel_RIE[[#This Row],[R22]]&lt;70),"Ja","Nee")</f>
        <v>Ja</v>
      </c>
      <c r="AM86" s="9" t="str">
        <f>IF(Tabel_RIE[[#This Row],[R22]]&lt;&gt;"",Tabel_RIE[[#This Row],[R22]],Tabel_RIE[[#This Row],[R12]])</f>
        <v/>
      </c>
    </row>
    <row r="87" spans="2:39" ht="42" customHeight="1" x14ac:dyDescent="0.2">
      <c r="B87" s="116">
        <v>81</v>
      </c>
      <c r="C87" s="58"/>
      <c r="D87" s="58"/>
      <c r="E87" s="58"/>
      <c r="F87" s="58"/>
      <c r="G87" s="58"/>
      <c r="H87" s="58"/>
      <c r="I87" s="58"/>
      <c r="J87" s="58"/>
      <c r="K87" s="59"/>
      <c r="L87" s="84" t="str">
        <f>IF(Tabel_RIE[[#This Row],[E1]]&gt;0,VLOOKUP(Tabel_RIE[[#This Row],[E1]],Tabel_FK_E[],2,FALSE),"")</f>
        <v/>
      </c>
      <c r="M87" s="59"/>
      <c r="N87" s="86" t="str">
        <f>IF(Tabel_RIE[[#This Row],[B1]]&gt;0,VLOOKUP(Tabel_RIE[[#This Row],[B1]],Tabel_FK_B[],2,FALSE),"")</f>
        <v/>
      </c>
      <c r="O87" s="59"/>
      <c r="P87" s="86" t="str">
        <f>IF(Tabel_RIE[[#This Row],[W1]]&gt;0,VLOOKUP(Tabel_RIE[[#This Row],[W1]],Tabel_FK_W[],2,FALSE),"")</f>
        <v/>
      </c>
      <c r="Q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86" t="str">
        <f>IF(OR(Tabel_RIE[[#This Row],[E12]]="",Tabel_RIE[[#This Row],[B12]]="",Tabel_RIE[[#This Row],[W12]]=""),"",Tabel_RIE[[#This Row],[E12]]*Tabel_RIE[[#This Row],[B12]]*Tabel_RIE[[#This Row],[W12]])</f>
        <v/>
      </c>
      <c r="S87" s="68" t="str">
        <f>IF(AND(Tabel_RIE[[#This Row],[E12]]="",Tabel_RIE[[#This Row],[R12]]=""),"",IF(AND(OR(Tabel_RIE[[#This Row],[E12]]="",Tabel_RIE[[#This Row],[E12]]&lt;15),OR(Tabel_RIE[[#This Row],[R12]]="",Tabel_RIE[[#This Row],[R12]]&lt;70)),"n.v.t.",IF(OR(Tabel_RIE[[#This Row],[E12]]&gt;=15,Tabel_RIE[[#This Row],[R12]]&gt;=70),"√","fout")))</f>
        <v/>
      </c>
      <c r="T87" s="60"/>
      <c r="U87" s="149"/>
      <c r="V87" s="149"/>
      <c r="W87" s="62"/>
      <c r="X87" s="89" t="str">
        <f t="shared" si="1"/>
        <v>Bronaanpak:
Collectieve maatregelen:
Individuele maatregelen:
PBM's:</v>
      </c>
      <c r="Y87" s="58"/>
      <c r="Z87" s="63"/>
      <c r="AA87" s="60"/>
      <c r="AB87" s="86" t="str">
        <f>IF(Tabel_RIE[[#This Row],[E2]]&gt;0,VLOOKUP(Tabel_RIE[[#This Row],[E2]],Tabel_FK_E[],2,FALSE),"")</f>
        <v/>
      </c>
      <c r="AC87" s="60"/>
      <c r="AD87" s="86" t="str">
        <f>IF(Tabel_RIE[[#This Row],[B2]]&gt;0,VLOOKUP(Tabel_RIE[[#This Row],[B2]],Tabel_FK_B[],2,FALSE),"")</f>
        <v/>
      </c>
      <c r="AE87" s="60"/>
      <c r="AF87" s="86" t="str">
        <f>IF(Tabel_RIE[[#This Row],[W2]]&gt;0,VLOOKUP(Tabel_RIE[[#This Row],[W2]],Tabel_FK_W[],2,FALSE),"")</f>
        <v/>
      </c>
      <c r="AG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86"/>
      <c r="AI87" s="58"/>
      <c r="AJ87" s="62"/>
      <c r="AK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9" t="str">
        <f>IF(AND(Tabel_RIE[[#This Row],[R12]]&gt;=70,Tabel_RIE[[#This Row],[R22]]&lt;70),"Ja","Nee")</f>
        <v>Ja</v>
      </c>
      <c r="AM87" s="9" t="str">
        <f>IF(Tabel_RIE[[#This Row],[R22]]&lt;&gt;"",Tabel_RIE[[#This Row],[R22]],Tabel_RIE[[#This Row],[R12]])</f>
        <v/>
      </c>
    </row>
    <row r="88" spans="2:39" ht="42" customHeight="1" x14ac:dyDescent="0.2">
      <c r="B88" s="116">
        <v>82</v>
      </c>
      <c r="C88" s="58"/>
      <c r="D88" s="58"/>
      <c r="E88" s="58"/>
      <c r="F88" s="58"/>
      <c r="G88" s="58"/>
      <c r="H88" s="58"/>
      <c r="I88" s="58"/>
      <c r="J88" s="58"/>
      <c r="K88" s="59"/>
      <c r="L88" s="84" t="str">
        <f>IF(Tabel_RIE[[#This Row],[E1]]&gt;0,VLOOKUP(Tabel_RIE[[#This Row],[E1]],Tabel_FK_E[],2,FALSE),"")</f>
        <v/>
      </c>
      <c r="M88" s="59"/>
      <c r="N88" s="86" t="str">
        <f>IF(Tabel_RIE[[#This Row],[B1]]&gt;0,VLOOKUP(Tabel_RIE[[#This Row],[B1]],Tabel_FK_B[],2,FALSE),"")</f>
        <v/>
      </c>
      <c r="O88" s="59"/>
      <c r="P88" s="86" t="str">
        <f>IF(Tabel_RIE[[#This Row],[W1]]&gt;0,VLOOKUP(Tabel_RIE[[#This Row],[W1]],Tabel_FK_W[],2,FALSE),"")</f>
        <v/>
      </c>
      <c r="Q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86" t="str">
        <f>IF(OR(Tabel_RIE[[#This Row],[E12]]="",Tabel_RIE[[#This Row],[B12]]="",Tabel_RIE[[#This Row],[W12]]=""),"",Tabel_RIE[[#This Row],[E12]]*Tabel_RIE[[#This Row],[B12]]*Tabel_RIE[[#This Row],[W12]])</f>
        <v/>
      </c>
      <c r="S88" s="68" t="str">
        <f>IF(AND(Tabel_RIE[[#This Row],[E12]]="",Tabel_RIE[[#This Row],[R12]]=""),"",IF(AND(OR(Tabel_RIE[[#This Row],[E12]]="",Tabel_RIE[[#This Row],[E12]]&lt;15),OR(Tabel_RIE[[#This Row],[R12]]="",Tabel_RIE[[#This Row],[R12]]&lt;70)),"n.v.t.",IF(OR(Tabel_RIE[[#This Row],[E12]]&gt;=15,Tabel_RIE[[#This Row],[R12]]&gt;=70),"√","fout")))</f>
        <v/>
      </c>
      <c r="T88" s="60"/>
      <c r="U88" s="149"/>
      <c r="V88" s="149"/>
      <c r="W88" s="62"/>
      <c r="X88" s="89" t="str">
        <f t="shared" si="1"/>
        <v>Bronaanpak:
Collectieve maatregelen:
Individuele maatregelen:
PBM's:</v>
      </c>
      <c r="Y88" s="58"/>
      <c r="Z88" s="63"/>
      <c r="AA88" s="60"/>
      <c r="AB88" s="86" t="str">
        <f>IF(Tabel_RIE[[#This Row],[E2]]&gt;0,VLOOKUP(Tabel_RIE[[#This Row],[E2]],Tabel_FK_E[],2,FALSE),"")</f>
        <v/>
      </c>
      <c r="AC88" s="60"/>
      <c r="AD88" s="86" t="str">
        <f>IF(Tabel_RIE[[#This Row],[B2]]&gt;0,VLOOKUP(Tabel_RIE[[#This Row],[B2]],Tabel_FK_B[],2,FALSE),"")</f>
        <v/>
      </c>
      <c r="AE88" s="60"/>
      <c r="AF88" s="86" t="str">
        <f>IF(Tabel_RIE[[#This Row],[W2]]&gt;0,VLOOKUP(Tabel_RIE[[#This Row],[W2]],Tabel_FK_W[],2,FALSE),"")</f>
        <v/>
      </c>
      <c r="AG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86"/>
      <c r="AI88" s="58"/>
      <c r="AJ88" s="62"/>
      <c r="AK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9" t="str">
        <f>IF(AND(Tabel_RIE[[#This Row],[R12]]&gt;=70,Tabel_RIE[[#This Row],[R22]]&lt;70),"Ja","Nee")</f>
        <v>Ja</v>
      </c>
      <c r="AM88" s="9" t="str">
        <f>IF(Tabel_RIE[[#This Row],[R22]]&lt;&gt;"",Tabel_RIE[[#This Row],[R22]],Tabel_RIE[[#This Row],[R12]])</f>
        <v/>
      </c>
    </row>
    <row r="89" spans="2:39" ht="42" customHeight="1" x14ac:dyDescent="0.2">
      <c r="B89" s="116">
        <v>83</v>
      </c>
      <c r="C89" s="58"/>
      <c r="D89" s="58"/>
      <c r="E89" s="58"/>
      <c r="F89" s="58"/>
      <c r="G89" s="58"/>
      <c r="H89" s="58"/>
      <c r="I89" s="58"/>
      <c r="J89" s="58"/>
      <c r="K89" s="59"/>
      <c r="L89" s="84" t="str">
        <f>IF(Tabel_RIE[[#This Row],[E1]]&gt;0,VLOOKUP(Tabel_RIE[[#This Row],[E1]],Tabel_FK_E[],2,FALSE),"")</f>
        <v/>
      </c>
      <c r="M89" s="59"/>
      <c r="N89" s="86" t="str">
        <f>IF(Tabel_RIE[[#This Row],[B1]]&gt;0,VLOOKUP(Tabel_RIE[[#This Row],[B1]],Tabel_FK_B[],2,FALSE),"")</f>
        <v/>
      </c>
      <c r="O89" s="59"/>
      <c r="P89" s="86" t="str">
        <f>IF(Tabel_RIE[[#This Row],[W1]]&gt;0,VLOOKUP(Tabel_RIE[[#This Row],[W1]],Tabel_FK_W[],2,FALSE),"")</f>
        <v/>
      </c>
      <c r="Q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86" t="str">
        <f>IF(OR(Tabel_RIE[[#This Row],[E12]]="",Tabel_RIE[[#This Row],[B12]]="",Tabel_RIE[[#This Row],[W12]]=""),"",Tabel_RIE[[#This Row],[E12]]*Tabel_RIE[[#This Row],[B12]]*Tabel_RIE[[#This Row],[W12]])</f>
        <v/>
      </c>
      <c r="S89" s="68" t="str">
        <f>IF(AND(Tabel_RIE[[#This Row],[E12]]="",Tabel_RIE[[#This Row],[R12]]=""),"",IF(AND(OR(Tabel_RIE[[#This Row],[E12]]="",Tabel_RIE[[#This Row],[E12]]&lt;15),OR(Tabel_RIE[[#This Row],[R12]]="",Tabel_RIE[[#This Row],[R12]]&lt;70)),"n.v.t.",IF(OR(Tabel_RIE[[#This Row],[E12]]&gt;=15,Tabel_RIE[[#This Row],[R12]]&gt;=70),"√","fout")))</f>
        <v/>
      </c>
      <c r="T89" s="60"/>
      <c r="U89" s="149"/>
      <c r="V89" s="149"/>
      <c r="W89" s="62"/>
      <c r="X89" s="89" t="str">
        <f t="shared" si="1"/>
        <v>Bronaanpak:
Collectieve maatregelen:
Individuele maatregelen:
PBM's:</v>
      </c>
      <c r="Y89" s="58"/>
      <c r="Z89" s="63"/>
      <c r="AA89" s="60"/>
      <c r="AB89" s="86" t="str">
        <f>IF(Tabel_RIE[[#This Row],[E2]]&gt;0,VLOOKUP(Tabel_RIE[[#This Row],[E2]],Tabel_FK_E[],2,FALSE),"")</f>
        <v/>
      </c>
      <c r="AC89" s="60"/>
      <c r="AD89" s="86" t="str">
        <f>IF(Tabel_RIE[[#This Row],[B2]]&gt;0,VLOOKUP(Tabel_RIE[[#This Row],[B2]],Tabel_FK_B[],2,FALSE),"")</f>
        <v/>
      </c>
      <c r="AE89" s="60"/>
      <c r="AF89" s="86" t="str">
        <f>IF(Tabel_RIE[[#This Row],[W2]]&gt;0,VLOOKUP(Tabel_RIE[[#This Row],[W2]],Tabel_FK_W[],2,FALSE),"")</f>
        <v/>
      </c>
      <c r="AG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86"/>
      <c r="AI89" s="58"/>
      <c r="AJ89" s="62"/>
      <c r="AK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9" t="str">
        <f>IF(AND(Tabel_RIE[[#This Row],[R12]]&gt;=70,Tabel_RIE[[#This Row],[R22]]&lt;70),"Ja","Nee")</f>
        <v>Ja</v>
      </c>
      <c r="AM89" s="9" t="str">
        <f>IF(Tabel_RIE[[#This Row],[R22]]&lt;&gt;"",Tabel_RIE[[#This Row],[R22]],Tabel_RIE[[#This Row],[R12]])</f>
        <v/>
      </c>
    </row>
    <row r="90" spans="2:39" ht="42" customHeight="1" x14ac:dyDescent="0.2">
      <c r="B90" s="116">
        <v>84</v>
      </c>
      <c r="C90" s="58"/>
      <c r="D90" s="58"/>
      <c r="E90" s="58"/>
      <c r="F90" s="58"/>
      <c r="G90" s="58"/>
      <c r="H90" s="58"/>
      <c r="I90" s="58"/>
      <c r="J90" s="58"/>
      <c r="K90" s="59"/>
      <c r="L90" s="84" t="str">
        <f>IF(Tabel_RIE[[#This Row],[E1]]&gt;0,VLOOKUP(Tabel_RIE[[#This Row],[E1]],Tabel_FK_E[],2,FALSE),"")</f>
        <v/>
      </c>
      <c r="M90" s="59"/>
      <c r="N90" s="86" t="str">
        <f>IF(Tabel_RIE[[#This Row],[B1]]&gt;0,VLOOKUP(Tabel_RIE[[#This Row],[B1]],Tabel_FK_B[],2,FALSE),"")</f>
        <v/>
      </c>
      <c r="O90" s="59"/>
      <c r="P90" s="86" t="str">
        <f>IF(Tabel_RIE[[#This Row],[W1]]&gt;0,VLOOKUP(Tabel_RIE[[#This Row],[W1]],Tabel_FK_W[],2,FALSE),"")</f>
        <v/>
      </c>
      <c r="Q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86" t="str">
        <f>IF(OR(Tabel_RIE[[#This Row],[E12]]="",Tabel_RIE[[#This Row],[B12]]="",Tabel_RIE[[#This Row],[W12]]=""),"",Tabel_RIE[[#This Row],[E12]]*Tabel_RIE[[#This Row],[B12]]*Tabel_RIE[[#This Row],[W12]])</f>
        <v/>
      </c>
      <c r="S90" s="68" t="str">
        <f>IF(AND(Tabel_RIE[[#This Row],[E12]]="",Tabel_RIE[[#This Row],[R12]]=""),"",IF(AND(OR(Tabel_RIE[[#This Row],[E12]]="",Tabel_RIE[[#This Row],[E12]]&lt;15),OR(Tabel_RIE[[#This Row],[R12]]="",Tabel_RIE[[#This Row],[R12]]&lt;70)),"n.v.t.",IF(OR(Tabel_RIE[[#This Row],[E12]]&gt;=15,Tabel_RIE[[#This Row],[R12]]&gt;=70),"√","fout")))</f>
        <v/>
      </c>
      <c r="T90" s="60"/>
      <c r="U90" s="149"/>
      <c r="V90" s="149"/>
      <c r="W90" s="62"/>
      <c r="X90" s="89" t="str">
        <f t="shared" si="1"/>
        <v>Bronaanpak:
Collectieve maatregelen:
Individuele maatregelen:
PBM's:</v>
      </c>
      <c r="Y90" s="58"/>
      <c r="Z90" s="63"/>
      <c r="AA90" s="60"/>
      <c r="AB90" s="86" t="str">
        <f>IF(Tabel_RIE[[#This Row],[E2]]&gt;0,VLOOKUP(Tabel_RIE[[#This Row],[E2]],Tabel_FK_E[],2,FALSE),"")</f>
        <v/>
      </c>
      <c r="AC90" s="60"/>
      <c r="AD90" s="86" t="str">
        <f>IF(Tabel_RIE[[#This Row],[B2]]&gt;0,VLOOKUP(Tabel_RIE[[#This Row],[B2]],Tabel_FK_B[],2,FALSE),"")</f>
        <v/>
      </c>
      <c r="AE90" s="60"/>
      <c r="AF90" s="86" t="str">
        <f>IF(Tabel_RIE[[#This Row],[W2]]&gt;0,VLOOKUP(Tabel_RIE[[#This Row],[W2]],Tabel_FK_W[],2,FALSE),"")</f>
        <v/>
      </c>
      <c r="AG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86"/>
      <c r="AI90" s="58"/>
      <c r="AJ90" s="62"/>
      <c r="AK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9" t="str">
        <f>IF(AND(Tabel_RIE[[#This Row],[R12]]&gt;=70,Tabel_RIE[[#This Row],[R22]]&lt;70),"Ja","Nee")</f>
        <v>Ja</v>
      </c>
      <c r="AM90" s="9" t="str">
        <f>IF(Tabel_RIE[[#This Row],[R22]]&lt;&gt;"",Tabel_RIE[[#This Row],[R22]],Tabel_RIE[[#This Row],[R12]])</f>
        <v/>
      </c>
    </row>
    <row r="91" spans="2:39" ht="42" customHeight="1" x14ac:dyDescent="0.2">
      <c r="B91" s="116">
        <v>85</v>
      </c>
      <c r="C91" s="58"/>
      <c r="D91" s="58"/>
      <c r="E91" s="58"/>
      <c r="F91" s="58"/>
      <c r="G91" s="58"/>
      <c r="H91" s="58"/>
      <c r="I91" s="58"/>
      <c r="J91" s="58"/>
      <c r="K91" s="59"/>
      <c r="L91" s="84" t="str">
        <f>IF(Tabel_RIE[[#This Row],[E1]]&gt;0,VLOOKUP(Tabel_RIE[[#This Row],[E1]],Tabel_FK_E[],2,FALSE),"")</f>
        <v/>
      </c>
      <c r="M91" s="59"/>
      <c r="N91" s="86" t="str">
        <f>IF(Tabel_RIE[[#This Row],[B1]]&gt;0,VLOOKUP(Tabel_RIE[[#This Row],[B1]],Tabel_FK_B[],2,FALSE),"")</f>
        <v/>
      </c>
      <c r="O91" s="59"/>
      <c r="P91" s="86" t="str">
        <f>IF(Tabel_RIE[[#This Row],[W1]]&gt;0,VLOOKUP(Tabel_RIE[[#This Row],[W1]],Tabel_FK_W[],2,FALSE),"")</f>
        <v/>
      </c>
      <c r="Q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86" t="str">
        <f>IF(OR(Tabel_RIE[[#This Row],[E12]]="",Tabel_RIE[[#This Row],[B12]]="",Tabel_RIE[[#This Row],[W12]]=""),"",Tabel_RIE[[#This Row],[E12]]*Tabel_RIE[[#This Row],[B12]]*Tabel_RIE[[#This Row],[W12]])</f>
        <v/>
      </c>
      <c r="S91" s="68" t="str">
        <f>IF(AND(Tabel_RIE[[#This Row],[E12]]="",Tabel_RIE[[#This Row],[R12]]=""),"",IF(AND(OR(Tabel_RIE[[#This Row],[E12]]="",Tabel_RIE[[#This Row],[E12]]&lt;15),OR(Tabel_RIE[[#This Row],[R12]]="",Tabel_RIE[[#This Row],[R12]]&lt;70)),"n.v.t.",IF(OR(Tabel_RIE[[#This Row],[E12]]&gt;=15,Tabel_RIE[[#This Row],[R12]]&gt;=70),"√","fout")))</f>
        <v/>
      </c>
      <c r="T91" s="60"/>
      <c r="U91" s="149"/>
      <c r="V91" s="149"/>
      <c r="W91" s="62"/>
      <c r="X91" s="89" t="str">
        <f t="shared" si="1"/>
        <v>Bronaanpak:
Collectieve maatregelen:
Individuele maatregelen:
PBM's:</v>
      </c>
      <c r="Y91" s="58"/>
      <c r="Z91" s="63"/>
      <c r="AA91" s="60"/>
      <c r="AB91" s="86" t="str">
        <f>IF(Tabel_RIE[[#This Row],[E2]]&gt;0,VLOOKUP(Tabel_RIE[[#This Row],[E2]],Tabel_FK_E[],2,FALSE),"")</f>
        <v/>
      </c>
      <c r="AC91" s="60"/>
      <c r="AD91" s="86" t="str">
        <f>IF(Tabel_RIE[[#This Row],[B2]]&gt;0,VLOOKUP(Tabel_RIE[[#This Row],[B2]],Tabel_FK_B[],2,FALSE),"")</f>
        <v/>
      </c>
      <c r="AE91" s="60"/>
      <c r="AF91" s="86" t="str">
        <f>IF(Tabel_RIE[[#This Row],[W2]]&gt;0,VLOOKUP(Tabel_RIE[[#This Row],[W2]],Tabel_FK_W[],2,FALSE),"")</f>
        <v/>
      </c>
      <c r="AG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86"/>
      <c r="AI91" s="58"/>
      <c r="AJ91" s="62"/>
      <c r="AK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9" t="str">
        <f>IF(AND(Tabel_RIE[[#This Row],[R12]]&gt;=70,Tabel_RIE[[#This Row],[R22]]&lt;70),"Ja","Nee")</f>
        <v>Ja</v>
      </c>
      <c r="AM91" s="9" t="str">
        <f>IF(Tabel_RIE[[#This Row],[R22]]&lt;&gt;"",Tabel_RIE[[#This Row],[R22]],Tabel_RIE[[#This Row],[R12]])</f>
        <v/>
      </c>
    </row>
    <row r="92" spans="2:39" ht="42" customHeight="1" x14ac:dyDescent="0.2">
      <c r="B92" s="116">
        <v>86</v>
      </c>
      <c r="C92" s="58"/>
      <c r="D92" s="58"/>
      <c r="E92" s="58"/>
      <c r="F92" s="58"/>
      <c r="G92" s="58"/>
      <c r="H92" s="58"/>
      <c r="I92" s="58"/>
      <c r="J92" s="58"/>
      <c r="K92" s="59"/>
      <c r="L92" s="84" t="str">
        <f>IF(Tabel_RIE[[#This Row],[E1]]&gt;0,VLOOKUP(Tabel_RIE[[#This Row],[E1]],Tabel_FK_E[],2,FALSE),"")</f>
        <v/>
      </c>
      <c r="M92" s="59"/>
      <c r="N92" s="86" t="str">
        <f>IF(Tabel_RIE[[#This Row],[B1]]&gt;0,VLOOKUP(Tabel_RIE[[#This Row],[B1]],Tabel_FK_B[],2,FALSE),"")</f>
        <v/>
      </c>
      <c r="O92" s="59"/>
      <c r="P92" s="86" t="str">
        <f>IF(Tabel_RIE[[#This Row],[W1]]&gt;0,VLOOKUP(Tabel_RIE[[#This Row],[W1]],Tabel_FK_W[],2,FALSE),"")</f>
        <v/>
      </c>
      <c r="Q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86" t="str">
        <f>IF(OR(Tabel_RIE[[#This Row],[E12]]="",Tabel_RIE[[#This Row],[B12]]="",Tabel_RIE[[#This Row],[W12]]=""),"",Tabel_RIE[[#This Row],[E12]]*Tabel_RIE[[#This Row],[B12]]*Tabel_RIE[[#This Row],[W12]])</f>
        <v/>
      </c>
      <c r="S92" s="68" t="str">
        <f>IF(AND(Tabel_RIE[[#This Row],[E12]]="",Tabel_RIE[[#This Row],[R12]]=""),"",IF(AND(OR(Tabel_RIE[[#This Row],[E12]]="",Tabel_RIE[[#This Row],[E12]]&lt;15),OR(Tabel_RIE[[#This Row],[R12]]="",Tabel_RIE[[#This Row],[R12]]&lt;70)),"n.v.t.",IF(OR(Tabel_RIE[[#This Row],[E12]]&gt;=15,Tabel_RIE[[#This Row],[R12]]&gt;=70),"√","fout")))</f>
        <v/>
      </c>
      <c r="T92" s="60"/>
      <c r="U92" s="149"/>
      <c r="V92" s="149"/>
      <c r="W92" s="62"/>
      <c r="X92" s="89" t="str">
        <f t="shared" si="1"/>
        <v>Bronaanpak:
Collectieve maatregelen:
Individuele maatregelen:
PBM's:</v>
      </c>
      <c r="Y92" s="58"/>
      <c r="Z92" s="63"/>
      <c r="AA92" s="60"/>
      <c r="AB92" s="86" t="str">
        <f>IF(Tabel_RIE[[#This Row],[E2]]&gt;0,VLOOKUP(Tabel_RIE[[#This Row],[E2]],Tabel_FK_E[],2,FALSE),"")</f>
        <v/>
      </c>
      <c r="AC92" s="60"/>
      <c r="AD92" s="86" t="str">
        <f>IF(Tabel_RIE[[#This Row],[B2]]&gt;0,VLOOKUP(Tabel_RIE[[#This Row],[B2]],Tabel_FK_B[],2,FALSE),"")</f>
        <v/>
      </c>
      <c r="AE92" s="60"/>
      <c r="AF92" s="86" t="str">
        <f>IF(Tabel_RIE[[#This Row],[W2]]&gt;0,VLOOKUP(Tabel_RIE[[#This Row],[W2]],Tabel_FK_W[],2,FALSE),"")</f>
        <v/>
      </c>
      <c r="AG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86"/>
      <c r="AI92" s="58"/>
      <c r="AJ92" s="62"/>
      <c r="AK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9" t="str">
        <f>IF(AND(Tabel_RIE[[#This Row],[R12]]&gt;=70,Tabel_RIE[[#This Row],[R22]]&lt;70),"Ja","Nee")</f>
        <v>Ja</v>
      </c>
      <c r="AM92" s="9" t="str">
        <f>IF(Tabel_RIE[[#This Row],[R22]]&lt;&gt;"",Tabel_RIE[[#This Row],[R22]],Tabel_RIE[[#This Row],[R12]])</f>
        <v/>
      </c>
    </row>
    <row r="93" spans="2:39" ht="42" customHeight="1" x14ac:dyDescent="0.2">
      <c r="B93" s="116">
        <v>87</v>
      </c>
      <c r="C93" s="58"/>
      <c r="D93" s="58"/>
      <c r="E93" s="58"/>
      <c r="F93" s="58"/>
      <c r="G93" s="58"/>
      <c r="H93" s="58"/>
      <c r="I93" s="58"/>
      <c r="J93" s="58"/>
      <c r="K93" s="59"/>
      <c r="L93" s="84" t="str">
        <f>IF(Tabel_RIE[[#This Row],[E1]]&gt;0,VLOOKUP(Tabel_RIE[[#This Row],[E1]],Tabel_FK_E[],2,FALSE),"")</f>
        <v/>
      </c>
      <c r="M93" s="59"/>
      <c r="N93" s="86" t="str">
        <f>IF(Tabel_RIE[[#This Row],[B1]]&gt;0,VLOOKUP(Tabel_RIE[[#This Row],[B1]],Tabel_FK_B[],2,FALSE),"")</f>
        <v/>
      </c>
      <c r="O93" s="59"/>
      <c r="P93" s="86" t="str">
        <f>IF(Tabel_RIE[[#This Row],[W1]]&gt;0,VLOOKUP(Tabel_RIE[[#This Row],[W1]],Tabel_FK_W[],2,FALSE),"")</f>
        <v/>
      </c>
      <c r="Q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86" t="str">
        <f>IF(OR(Tabel_RIE[[#This Row],[E12]]="",Tabel_RIE[[#This Row],[B12]]="",Tabel_RIE[[#This Row],[W12]]=""),"",Tabel_RIE[[#This Row],[E12]]*Tabel_RIE[[#This Row],[B12]]*Tabel_RIE[[#This Row],[W12]])</f>
        <v/>
      </c>
      <c r="S93" s="68" t="str">
        <f>IF(AND(Tabel_RIE[[#This Row],[E12]]="",Tabel_RIE[[#This Row],[R12]]=""),"",IF(AND(OR(Tabel_RIE[[#This Row],[E12]]="",Tabel_RIE[[#This Row],[E12]]&lt;15),OR(Tabel_RIE[[#This Row],[R12]]="",Tabel_RIE[[#This Row],[R12]]&lt;70)),"n.v.t.",IF(OR(Tabel_RIE[[#This Row],[E12]]&gt;=15,Tabel_RIE[[#This Row],[R12]]&gt;=70),"√","fout")))</f>
        <v/>
      </c>
      <c r="T93" s="60"/>
      <c r="U93" s="149"/>
      <c r="V93" s="149"/>
      <c r="W93" s="62"/>
      <c r="X93" s="89" t="str">
        <f t="shared" si="1"/>
        <v>Bronaanpak:
Collectieve maatregelen:
Individuele maatregelen:
PBM's:</v>
      </c>
      <c r="Y93" s="58"/>
      <c r="Z93" s="63"/>
      <c r="AA93" s="60"/>
      <c r="AB93" s="86" t="str">
        <f>IF(Tabel_RIE[[#This Row],[E2]]&gt;0,VLOOKUP(Tabel_RIE[[#This Row],[E2]],Tabel_FK_E[],2,FALSE),"")</f>
        <v/>
      </c>
      <c r="AC93" s="60"/>
      <c r="AD93" s="86" t="str">
        <f>IF(Tabel_RIE[[#This Row],[B2]]&gt;0,VLOOKUP(Tabel_RIE[[#This Row],[B2]],Tabel_FK_B[],2,FALSE),"")</f>
        <v/>
      </c>
      <c r="AE93" s="60"/>
      <c r="AF93" s="86" t="str">
        <f>IF(Tabel_RIE[[#This Row],[W2]]&gt;0,VLOOKUP(Tabel_RIE[[#This Row],[W2]],Tabel_FK_W[],2,FALSE),"")</f>
        <v/>
      </c>
      <c r="AG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86"/>
      <c r="AI93" s="58"/>
      <c r="AJ93" s="62"/>
      <c r="AK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9" t="str">
        <f>IF(AND(Tabel_RIE[[#This Row],[R12]]&gt;=70,Tabel_RIE[[#This Row],[R22]]&lt;70),"Ja","Nee")</f>
        <v>Ja</v>
      </c>
      <c r="AM93" s="9" t="str">
        <f>IF(Tabel_RIE[[#This Row],[R22]]&lt;&gt;"",Tabel_RIE[[#This Row],[R22]],Tabel_RIE[[#This Row],[R12]])</f>
        <v/>
      </c>
    </row>
    <row r="94" spans="2:39" ht="42" customHeight="1" x14ac:dyDescent="0.2">
      <c r="B94" s="116">
        <v>88</v>
      </c>
      <c r="C94" s="58"/>
      <c r="D94" s="58"/>
      <c r="E94" s="58"/>
      <c r="F94" s="58"/>
      <c r="G94" s="58"/>
      <c r="H94" s="58"/>
      <c r="I94" s="58"/>
      <c r="J94" s="58"/>
      <c r="K94" s="59"/>
      <c r="L94" s="84" t="str">
        <f>IF(Tabel_RIE[[#This Row],[E1]]&gt;0,VLOOKUP(Tabel_RIE[[#This Row],[E1]],Tabel_FK_E[],2,FALSE),"")</f>
        <v/>
      </c>
      <c r="M94" s="59"/>
      <c r="N94" s="86" t="str">
        <f>IF(Tabel_RIE[[#This Row],[B1]]&gt;0,VLOOKUP(Tabel_RIE[[#This Row],[B1]],Tabel_FK_B[],2,FALSE),"")</f>
        <v/>
      </c>
      <c r="O94" s="59"/>
      <c r="P94" s="86" t="str">
        <f>IF(Tabel_RIE[[#This Row],[W1]]&gt;0,VLOOKUP(Tabel_RIE[[#This Row],[W1]],Tabel_FK_W[],2,FALSE),"")</f>
        <v/>
      </c>
      <c r="Q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86" t="str">
        <f>IF(OR(Tabel_RIE[[#This Row],[E12]]="",Tabel_RIE[[#This Row],[B12]]="",Tabel_RIE[[#This Row],[W12]]=""),"",Tabel_RIE[[#This Row],[E12]]*Tabel_RIE[[#This Row],[B12]]*Tabel_RIE[[#This Row],[W12]])</f>
        <v/>
      </c>
      <c r="S94" s="68" t="str">
        <f>IF(AND(Tabel_RIE[[#This Row],[E12]]="",Tabel_RIE[[#This Row],[R12]]=""),"",IF(AND(OR(Tabel_RIE[[#This Row],[E12]]="",Tabel_RIE[[#This Row],[E12]]&lt;15),OR(Tabel_RIE[[#This Row],[R12]]="",Tabel_RIE[[#This Row],[R12]]&lt;70)),"n.v.t.",IF(OR(Tabel_RIE[[#This Row],[E12]]&gt;=15,Tabel_RIE[[#This Row],[R12]]&gt;=70),"√","fout")))</f>
        <v/>
      </c>
      <c r="T94" s="60"/>
      <c r="U94" s="149"/>
      <c r="V94" s="149"/>
      <c r="W94" s="62"/>
      <c r="X94" s="89" t="str">
        <f t="shared" si="1"/>
        <v>Bronaanpak:
Collectieve maatregelen:
Individuele maatregelen:
PBM's:</v>
      </c>
      <c r="Y94" s="58"/>
      <c r="Z94" s="63"/>
      <c r="AA94" s="60"/>
      <c r="AB94" s="86" t="str">
        <f>IF(Tabel_RIE[[#This Row],[E2]]&gt;0,VLOOKUP(Tabel_RIE[[#This Row],[E2]],Tabel_FK_E[],2,FALSE),"")</f>
        <v/>
      </c>
      <c r="AC94" s="60"/>
      <c r="AD94" s="86" t="str">
        <f>IF(Tabel_RIE[[#This Row],[B2]]&gt;0,VLOOKUP(Tabel_RIE[[#This Row],[B2]],Tabel_FK_B[],2,FALSE),"")</f>
        <v/>
      </c>
      <c r="AE94" s="60"/>
      <c r="AF94" s="86" t="str">
        <f>IF(Tabel_RIE[[#This Row],[W2]]&gt;0,VLOOKUP(Tabel_RIE[[#This Row],[W2]],Tabel_FK_W[],2,FALSE),"")</f>
        <v/>
      </c>
      <c r="AG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86"/>
      <c r="AI94" s="58"/>
      <c r="AJ94" s="62"/>
      <c r="AK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9" t="str">
        <f>IF(AND(Tabel_RIE[[#This Row],[R12]]&gt;=70,Tabel_RIE[[#This Row],[R22]]&lt;70),"Ja","Nee")</f>
        <v>Ja</v>
      </c>
      <c r="AM94" s="9" t="str">
        <f>IF(Tabel_RIE[[#This Row],[R22]]&lt;&gt;"",Tabel_RIE[[#This Row],[R22]],Tabel_RIE[[#This Row],[R12]])</f>
        <v/>
      </c>
    </row>
    <row r="95" spans="2:39" ht="42" customHeight="1" x14ac:dyDescent="0.2">
      <c r="B95" s="116">
        <v>89</v>
      </c>
      <c r="C95" s="58"/>
      <c r="D95" s="58"/>
      <c r="E95" s="58"/>
      <c r="F95" s="58"/>
      <c r="G95" s="58"/>
      <c r="H95" s="58"/>
      <c r="I95" s="58"/>
      <c r="J95" s="58"/>
      <c r="K95" s="59"/>
      <c r="L95" s="84" t="str">
        <f>IF(Tabel_RIE[[#This Row],[E1]]&gt;0,VLOOKUP(Tabel_RIE[[#This Row],[E1]],Tabel_FK_E[],2,FALSE),"")</f>
        <v/>
      </c>
      <c r="M95" s="59"/>
      <c r="N95" s="86" t="str">
        <f>IF(Tabel_RIE[[#This Row],[B1]]&gt;0,VLOOKUP(Tabel_RIE[[#This Row],[B1]],Tabel_FK_B[],2,FALSE),"")</f>
        <v/>
      </c>
      <c r="O95" s="59"/>
      <c r="P95" s="86" t="str">
        <f>IF(Tabel_RIE[[#This Row],[W1]]&gt;0,VLOOKUP(Tabel_RIE[[#This Row],[W1]],Tabel_FK_W[],2,FALSE),"")</f>
        <v/>
      </c>
      <c r="Q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86" t="str">
        <f>IF(OR(Tabel_RIE[[#This Row],[E12]]="",Tabel_RIE[[#This Row],[B12]]="",Tabel_RIE[[#This Row],[W12]]=""),"",Tabel_RIE[[#This Row],[E12]]*Tabel_RIE[[#This Row],[B12]]*Tabel_RIE[[#This Row],[W12]])</f>
        <v/>
      </c>
      <c r="S95" s="68" t="str">
        <f>IF(AND(Tabel_RIE[[#This Row],[E12]]="",Tabel_RIE[[#This Row],[R12]]=""),"",IF(AND(OR(Tabel_RIE[[#This Row],[E12]]="",Tabel_RIE[[#This Row],[E12]]&lt;15),OR(Tabel_RIE[[#This Row],[R12]]="",Tabel_RIE[[#This Row],[R12]]&lt;70)),"n.v.t.",IF(OR(Tabel_RIE[[#This Row],[E12]]&gt;=15,Tabel_RIE[[#This Row],[R12]]&gt;=70),"√","fout")))</f>
        <v/>
      </c>
      <c r="T95" s="60"/>
      <c r="U95" s="149"/>
      <c r="V95" s="149"/>
      <c r="W95" s="62"/>
      <c r="X95" s="89" t="str">
        <f t="shared" si="1"/>
        <v>Bronaanpak:
Collectieve maatregelen:
Individuele maatregelen:
PBM's:</v>
      </c>
      <c r="Y95" s="58"/>
      <c r="Z95" s="63"/>
      <c r="AA95" s="60"/>
      <c r="AB95" s="86" t="str">
        <f>IF(Tabel_RIE[[#This Row],[E2]]&gt;0,VLOOKUP(Tabel_RIE[[#This Row],[E2]],Tabel_FK_E[],2,FALSE),"")</f>
        <v/>
      </c>
      <c r="AC95" s="60"/>
      <c r="AD95" s="86" t="str">
        <f>IF(Tabel_RIE[[#This Row],[B2]]&gt;0,VLOOKUP(Tabel_RIE[[#This Row],[B2]],Tabel_FK_B[],2,FALSE),"")</f>
        <v/>
      </c>
      <c r="AE95" s="60"/>
      <c r="AF95" s="86" t="str">
        <f>IF(Tabel_RIE[[#This Row],[W2]]&gt;0,VLOOKUP(Tabel_RIE[[#This Row],[W2]],Tabel_FK_W[],2,FALSE),"")</f>
        <v/>
      </c>
      <c r="AG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86"/>
      <c r="AI95" s="58"/>
      <c r="AJ95" s="62"/>
      <c r="AK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9" t="str">
        <f>IF(AND(Tabel_RIE[[#This Row],[R12]]&gt;=70,Tabel_RIE[[#This Row],[R22]]&lt;70),"Ja","Nee")</f>
        <v>Ja</v>
      </c>
      <c r="AM95" s="9" t="str">
        <f>IF(Tabel_RIE[[#This Row],[R22]]&lt;&gt;"",Tabel_RIE[[#This Row],[R22]],Tabel_RIE[[#This Row],[R12]])</f>
        <v/>
      </c>
    </row>
    <row r="96" spans="2:39" ht="42" customHeight="1" x14ac:dyDescent="0.2">
      <c r="B96" s="116">
        <v>90</v>
      </c>
      <c r="C96" s="58"/>
      <c r="D96" s="58"/>
      <c r="E96" s="58"/>
      <c r="F96" s="58"/>
      <c r="G96" s="58"/>
      <c r="H96" s="58"/>
      <c r="I96" s="58"/>
      <c r="J96" s="58"/>
      <c r="K96" s="59"/>
      <c r="L96" s="84" t="str">
        <f>IF(Tabel_RIE[[#This Row],[E1]]&gt;0,VLOOKUP(Tabel_RIE[[#This Row],[E1]],Tabel_FK_E[],2,FALSE),"")</f>
        <v/>
      </c>
      <c r="M96" s="59"/>
      <c r="N96" s="86" t="str">
        <f>IF(Tabel_RIE[[#This Row],[B1]]&gt;0,VLOOKUP(Tabel_RIE[[#This Row],[B1]],Tabel_FK_B[],2,FALSE),"")</f>
        <v/>
      </c>
      <c r="O96" s="59"/>
      <c r="P96" s="86" t="str">
        <f>IF(Tabel_RIE[[#This Row],[W1]]&gt;0,VLOOKUP(Tabel_RIE[[#This Row],[W1]],Tabel_FK_W[],2,FALSE),"")</f>
        <v/>
      </c>
      <c r="Q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86" t="str">
        <f>IF(OR(Tabel_RIE[[#This Row],[E12]]="",Tabel_RIE[[#This Row],[B12]]="",Tabel_RIE[[#This Row],[W12]]=""),"",Tabel_RIE[[#This Row],[E12]]*Tabel_RIE[[#This Row],[B12]]*Tabel_RIE[[#This Row],[W12]])</f>
        <v/>
      </c>
      <c r="S96" s="68" t="str">
        <f>IF(AND(Tabel_RIE[[#This Row],[E12]]="",Tabel_RIE[[#This Row],[R12]]=""),"",IF(AND(OR(Tabel_RIE[[#This Row],[E12]]="",Tabel_RIE[[#This Row],[E12]]&lt;15),OR(Tabel_RIE[[#This Row],[R12]]="",Tabel_RIE[[#This Row],[R12]]&lt;70)),"n.v.t.",IF(OR(Tabel_RIE[[#This Row],[E12]]&gt;=15,Tabel_RIE[[#This Row],[R12]]&gt;=70),"√","fout")))</f>
        <v/>
      </c>
      <c r="T96" s="60"/>
      <c r="U96" s="149"/>
      <c r="V96" s="149"/>
      <c r="W96" s="62"/>
      <c r="X96" s="89" t="str">
        <f t="shared" si="1"/>
        <v>Bronaanpak:
Collectieve maatregelen:
Individuele maatregelen:
PBM's:</v>
      </c>
      <c r="Y96" s="58"/>
      <c r="Z96" s="63"/>
      <c r="AA96" s="60"/>
      <c r="AB96" s="86" t="str">
        <f>IF(Tabel_RIE[[#This Row],[E2]]&gt;0,VLOOKUP(Tabel_RIE[[#This Row],[E2]],Tabel_FK_E[],2,FALSE),"")</f>
        <v/>
      </c>
      <c r="AC96" s="60"/>
      <c r="AD96" s="86" t="str">
        <f>IF(Tabel_RIE[[#This Row],[B2]]&gt;0,VLOOKUP(Tabel_RIE[[#This Row],[B2]],Tabel_FK_B[],2,FALSE),"")</f>
        <v/>
      </c>
      <c r="AE96" s="60"/>
      <c r="AF96" s="86" t="str">
        <f>IF(Tabel_RIE[[#This Row],[W2]]&gt;0,VLOOKUP(Tabel_RIE[[#This Row],[W2]],Tabel_FK_W[],2,FALSE),"")</f>
        <v/>
      </c>
      <c r="AG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86"/>
      <c r="AI96" s="58"/>
      <c r="AJ96" s="62"/>
      <c r="AK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9" t="str">
        <f>IF(AND(Tabel_RIE[[#This Row],[R12]]&gt;=70,Tabel_RIE[[#This Row],[R22]]&lt;70),"Ja","Nee")</f>
        <v>Ja</v>
      </c>
      <c r="AM96" s="9"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phoneticPr fontId="33" type="noConversion"/>
  <conditionalFormatting sqref="R7:R96">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96">
    <cfRule type="containsText" dxfId="5" priority="1" operator="containsText" text="√">
      <formula>NOT(ISERROR(SEARCH("√",S7)))</formula>
    </cfRule>
  </conditionalFormatting>
  <conditionalFormatting sqref="AH7:AH96">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96 K7:K96" xr:uid="{00000000-0002-0000-0200-000017000000}">
      <formula1>FK_E</formula1>
    </dataValidation>
    <dataValidation type="list" allowBlank="1" showInputMessage="1" showErrorMessage="1" sqref="AC7:AC96 M7:M96" xr:uid="{00000000-0002-0000-0200-000018000000}">
      <formula1>FK_B</formula1>
    </dataValidation>
    <dataValidation type="list" allowBlank="1" showInputMessage="1" showErrorMessage="1" sqref="AE7:AE96 O7:O96" xr:uid="{00000000-0002-0000-0200-000019000000}">
      <formula1>FK_W</formula1>
    </dataValidation>
    <dataValidation type="list" allowBlank="1" showInputMessage="1" showErrorMessage="1" sqref="V7:V96" xr:uid="{00000000-0002-0000-0200-00001A000000}">
      <formula1>"nog niets gepland,Ingepland,In uitvoering,Afgerond"</formula1>
    </dataValidation>
    <dataValidation type="list" allowBlank="1" showInputMessage="1" showErrorMessage="1" sqref="T7:T96"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70" t="s">
        <v>218</v>
      </c>
      <c r="C1" s="205"/>
      <c r="D1" s="205"/>
      <c r="E1" s="205"/>
      <c r="F1" s="205"/>
      <c r="G1" s="205"/>
      <c r="H1" s="205"/>
      <c r="I1" s="205"/>
      <c r="J1" s="205"/>
      <c r="K1" s="205"/>
      <c r="L1" s="205"/>
      <c r="M1" s="205"/>
      <c r="N1" s="205"/>
      <c r="O1" s="205"/>
      <c r="P1" s="205"/>
    </row>
    <row r="2" spans="2:24" x14ac:dyDescent="0.2">
      <c r="B2" s="1"/>
      <c r="C2" s="3"/>
      <c r="D2" s="9"/>
      <c r="E2" s="10"/>
    </row>
    <row r="3" spans="2:24" x14ac:dyDescent="0.2">
      <c r="V3" s="118"/>
      <c r="W3" s="118" t="s">
        <v>219</v>
      </c>
      <c r="X3" s="118" t="s">
        <v>220</v>
      </c>
    </row>
    <row r="4" spans="2:24" x14ac:dyDescent="0.2">
      <c r="V4" s="119" t="s">
        <v>221</v>
      </c>
      <c r="W4" s="120">
        <f>COUNTIF(Tabel_RIE[R12],"&gt;=400")</f>
        <v>3</v>
      </c>
      <c r="X4" s="120">
        <f>COUNTIF(Tabel_RIE[R-actueel],"&gt;=400")</f>
        <v>3</v>
      </c>
    </row>
    <row r="5" spans="2:24" x14ac:dyDescent="0.2">
      <c r="V5" s="119" t="s">
        <v>222</v>
      </c>
      <c r="W5" s="120">
        <f>COUNTIFS(Tabel_RIE[R12],"&gt;=200",Tabel_RIE[R12],"&lt;400")</f>
        <v>5</v>
      </c>
      <c r="X5" s="120">
        <f>COUNTIFS(Tabel_RIE[R-actueel],"&gt;=200",Tabel_RIE[R-actueel],"&lt;400")</f>
        <v>5</v>
      </c>
    </row>
    <row r="6" spans="2:24" x14ac:dyDescent="0.2">
      <c r="V6" s="119" t="s">
        <v>223</v>
      </c>
      <c r="W6" s="120">
        <f>COUNTIFS(Tabel_RIE[R12],"&gt;=70",Tabel_RIE[R12],"&lt;200")</f>
        <v>4</v>
      </c>
      <c r="X6" s="120">
        <f>COUNTIFS(Tabel_RIE[R-actueel],"&gt;=70",Tabel_RIE[R-actueel],"&lt;200")</f>
        <v>4</v>
      </c>
    </row>
    <row r="7" spans="2:24" x14ac:dyDescent="0.2">
      <c r="V7" s="119" t="s">
        <v>224</v>
      </c>
      <c r="W7" s="120">
        <f>COUNTIFS(Tabel_RIE[R12],"&gt;=20",Tabel_RIE[R12],"&lt;70")</f>
        <v>9</v>
      </c>
      <c r="X7" s="120">
        <f>COUNTIFS(Tabel_RIE[R-actueel],"&gt;=20",Tabel_RIE[R-actueel],"&lt;70")</f>
        <v>9</v>
      </c>
    </row>
    <row r="8" spans="2:24" x14ac:dyDescent="0.2">
      <c r="V8" s="119" t="s">
        <v>225</v>
      </c>
      <c r="W8" s="120">
        <f>COUNTIF(Tabel_RIE[R12],"&lt;20")</f>
        <v>6</v>
      </c>
      <c r="X8" s="120">
        <f>COUNTIF(Tabel_RIE[R-actueel],"&lt;20")</f>
        <v>17</v>
      </c>
    </row>
    <row r="34" spans="22:23" x14ac:dyDescent="0.2">
      <c r="V34" s="118"/>
      <c r="W34" s="121" t="s">
        <v>226</v>
      </c>
    </row>
    <row r="35" spans="22:23" x14ac:dyDescent="0.2">
      <c r="V35" s="122" t="s">
        <v>227</v>
      </c>
      <c r="W35" s="123">
        <f>COUNTIF(Tabel_RIE[R-volledig],"Ja")</f>
        <v>0</v>
      </c>
    </row>
    <row r="36" spans="22:23" x14ac:dyDescent="0.2">
      <c r="V36" s="122" t="s">
        <v>228</v>
      </c>
      <c r="W36" s="123">
        <f>COUNTIF(Tabel_RIE[R-volledig],"Nee")</f>
        <v>90</v>
      </c>
    </row>
    <row r="39" spans="22:23" x14ac:dyDescent="0.2">
      <c r="V39" s="118"/>
      <c r="W39" s="121" t="s">
        <v>226</v>
      </c>
    </row>
    <row r="40" spans="22:23" x14ac:dyDescent="0.2">
      <c r="V40" s="122" t="s">
        <v>229</v>
      </c>
      <c r="W40" s="123">
        <f>COUNTIF(Tabel_RIE[Reductie],"Ja")</f>
        <v>61</v>
      </c>
    </row>
    <row r="41" spans="22:23" x14ac:dyDescent="0.2">
      <c r="V41" s="122" t="s">
        <v>230</v>
      </c>
      <c r="W41" s="123">
        <f>COUNTIF(Tabel_RIE[Reductie],"Nee")</f>
        <v>29</v>
      </c>
    </row>
    <row r="48" spans="22:23" x14ac:dyDescent="0.2">
      <c r="V48" s="118"/>
      <c r="W48" s="121" t="s">
        <v>226</v>
      </c>
    </row>
    <row r="49" spans="22:23" x14ac:dyDescent="0.2">
      <c r="V49" s="122" t="s">
        <v>231</v>
      </c>
      <c r="W49" s="124" t="e">
        <f>COUNTIF(#REF!,V49)</f>
        <v>#REF!</v>
      </c>
    </row>
    <row r="50" spans="22:23" x14ac:dyDescent="0.2">
      <c r="V50" s="122" t="s">
        <v>232</v>
      </c>
      <c r="W50" s="124" t="e">
        <f>COUNTIF(#REF!,V50)</f>
        <v>#REF!</v>
      </c>
    </row>
    <row r="51" spans="22:23" x14ac:dyDescent="0.2">
      <c r="V51" s="122" t="s">
        <v>233</v>
      </c>
      <c r="W51" s="124" t="e">
        <f>COUNTIF(#REF!,V51)</f>
        <v>#REF!</v>
      </c>
    </row>
    <row r="52" spans="22:23" x14ac:dyDescent="0.2">
      <c r="V52" s="122" t="s">
        <v>234</v>
      </c>
      <c r="W52" s="124" t="e">
        <f>COUNTIF(#REF!,V52)</f>
        <v>#REF!</v>
      </c>
    </row>
    <row r="58" spans="22:23" x14ac:dyDescent="0.2">
      <c r="V58" s="118"/>
      <c r="W58" s="121" t="s">
        <v>226</v>
      </c>
    </row>
    <row r="59" spans="22:23" x14ac:dyDescent="0.2">
      <c r="V59" s="122" t="s">
        <v>235</v>
      </c>
      <c r="W59" s="124">
        <f>COUNTIF(Tabel_RIE[E1],V59)</f>
        <v>3</v>
      </c>
    </row>
    <row r="60" spans="22:23" x14ac:dyDescent="0.2">
      <c r="V60" s="122" t="s">
        <v>236</v>
      </c>
      <c r="W60" s="124">
        <f>COUNTIF(Tabel_RIE[E1],V60)</f>
        <v>11</v>
      </c>
    </row>
    <row r="61" spans="22:23" x14ac:dyDescent="0.2">
      <c r="V61" s="122" t="s">
        <v>237</v>
      </c>
      <c r="W61" s="124">
        <f>COUNTIF(Tabel_RIE[E1],V61)</f>
        <v>6</v>
      </c>
    </row>
    <row r="62" spans="22:23" x14ac:dyDescent="0.2">
      <c r="V62" s="122" t="s">
        <v>238</v>
      </c>
      <c r="W62" s="124">
        <f>COUNTIF(Tabel_RIE[E1],V62)</f>
        <v>7</v>
      </c>
    </row>
    <row r="63" spans="22:23" x14ac:dyDescent="0.2">
      <c r="V63" s="122" t="s">
        <v>239</v>
      </c>
      <c r="W63" s="124">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240</v>
      </c>
    </row>
    <row r="5" spans="2:2" s="45" customFormat="1" ht="178.2" x14ac:dyDescent="0.3">
      <c r="B5" s="38" t="s">
        <v>241</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31</v>
      </c>
    </row>
    <row r="5" spans="2:8" ht="32.4" x14ac:dyDescent="0.2">
      <c r="B5" s="206" t="s">
        <v>242</v>
      </c>
      <c r="C5" s="207"/>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8" t="s">
        <v>243</v>
      </c>
      <c r="C7" s="209"/>
      <c r="H7" s="41" t="str">
        <f t="shared" si="0"/>
        <v>Definities veiligheidsdomeinen</v>
      </c>
    </row>
    <row r="8" spans="2:8" ht="11.25" customHeight="1" x14ac:dyDescent="0.2">
      <c r="B8" s="43"/>
      <c r="C8" s="44"/>
      <c r="H8" s="41"/>
    </row>
    <row r="9" spans="2:8" ht="32.4" x14ac:dyDescent="0.2">
      <c r="B9" s="206" t="s">
        <v>244</v>
      </c>
      <c r="C9" s="207"/>
      <c r="H9" s="41" t="str">
        <f>B9</f>
        <v>NB Onderstaande veiligheidsdomeinen zijn van toepassing gedurende alle levensfasen van een object (kunstwerk, (vaar)wegvak, machine, installatie, etc.)</v>
      </c>
    </row>
    <row r="11" spans="2:8" ht="64.8" x14ac:dyDescent="0.2">
      <c r="B11" s="43" t="s">
        <v>86</v>
      </c>
      <c r="C11" s="41" t="s">
        <v>245</v>
      </c>
    </row>
    <row r="12" spans="2:8" ht="48.6" x14ac:dyDescent="0.2">
      <c r="B12" s="43" t="s">
        <v>207</v>
      </c>
      <c r="C12" s="41" t="s">
        <v>246</v>
      </c>
    </row>
    <row r="13" spans="2:8" ht="48.6" x14ac:dyDescent="0.2">
      <c r="B13" s="43" t="s">
        <v>247</v>
      </c>
      <c r="C13" s="41" t="s">
        <v>248</v>
      </c>
    </row>
    <row r="14" spans="2:8" ht="48.6" x14ac:dyDescent="0.2">
      <c r="B14" s="43" t="s">
        <v>249</v>
      </c>
      <c r="C14" s="41" t="s">
        <v>250</v>
      </c>
    </row>
    <row r="15" spans="2:8" ht="64.8" x14ac:dyDescent="0.2">
      <c r="B15" s="43" t="s">
        <v>171</v>
      </c>
      <c r="C15" s="41" t="s">
        <v>251</v>
      </c>
    </row>
    <row r="16" spans="2:8" ht="30" customHeight="1" x14ac:dyDescent="0.2">
      <c r="B16" s="43" t="s">
        <v>179</v>
      </c>
      <c r="C16" s="41" t="s">
        <v>252</v>
      </c>
    </row>
    <row r="17" spans="2:3" ht="48.6" x14ac:dyDescent="0.2">
      <c r="B17" s="43" t="s">
        <v>164</v>
      </c>
      <c r="C17" s="41" t="s">
        <v>253</v>
      </c>
    </row>
    <row r="18" spans="2:3" ht="48.6" x14ac:dyDescent="0.2">
      <c r="B18" s="43" t="s">
        <v>254</v>
      </c>
      <c r="C18" s="41" t="s">
        <v>255</v>
      </c>
    </row>
    <row r="19" spans="2:3" ht="48.6" x14ac:dyDescent="0.2">
      <c r="B19" s="43" t="s">
        <v>256</v>
      </c>
      <c r="C19" s="41" t="s">
        <v>257</v>
      </c>
    </row>
    <row r="20" spans="2:3" ht="81" x14ac:dyDescent="0.2">
      <c r="B20" s="43" t="s">
        <v>217</v>
      </c>
      <c r="C20" s="41" t="s">
        <v>258</v>
      </c>
    </row>
    <row r="21" spans="2:3" ht="16.2" x14ac:dyDescent="0.2">
      <c r="B21" s="43" t="s">
        <v>259</v>
      </c>
      <c r="C21" s="41" t="s">
        <v>260</v>
      </c>
    </row>
    <row r="22" spans="2:3" ht="81" x14ac:dyDescent="0.2">
      <c r="B22" s="43" t="s">
        <v>174</v>
      </c>
      <c r="C22" s="41" t="s">
        <v>261</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57</v>
      </c>
    </row>
    <row r="5" spans="2:9" ht="111.75" customHeight="1" x14ac:dyDescent="0.2">
      <c r="B5" s="210" t="s">
        <v>262</v>
      </c>
      <c r="C5" s="211"/>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263</v>
      </c>
    </row>
    <row r="8" spans="2:9" ht="32.4" x14ac:dyDescent="0.3">
      <c r="B8" s="14" t="s">
        <v>264</v>
      </c>
    </row>
    <row r="9" spans="2:9" ht="32.4" x14ac:dyDescent="0.3">
      <c r="B9" s="14" t="s">
        <v>265</v>
      </c>
    </row>
    <row r="10" spans="2:9" ht="32.4" x14ac:dyDescent="0.3">
      <c r="B10" s="14" t="s">
        <v>266</v>
      </c>
    </row>
    <row r="11" spans="2:9" ht="32.4" x14ac:dyDescent="0.3">
      <c r="B11" s="14" t="s">
        <v>267</v>
      </c>
    </row>
    <row r="12" spans="2:9" ht="32.4" x14ac:dyDescent="0.3">
      <c r="B12" s="14" t="s">
        <v>268</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58</v>
      </c>
    </row>
    <row r="5" spans="2:8" ht="308.25" customHeight="1" x14ac:dyDescent="0.3">
      <c r="B5" s="210" t="s">
        <v>269</v>
      </c>
      <c r="C5" s="211"/>
      <c r="D5" s="211"/>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263</v>
      </c>
      <c r="C7" s="17" t="s">
        <v>58</v>
      </c>
    </row>
    <row r="8" spans="2:8" ht="32.4" x14ac:dyDescent="0.2">
      <c r="B8" s="36" t="s">
        <v>264</v>
      </c>
      <c r="C8" s="36" t="s">
        <v>270</v>
      </c>
    </row>
    <row r="9" spans="2:8" ht="32.4" x14ac:dyDescent="0.2">
      <c r="B9" s="36" t="s">
        <v>265</v>
      </c>
      <c r="C9" s="36" t="s">
        <v>271</v>
      </c>
    </row>
    <row r="10" spans="2:8" ht="32.4" x14ac:dyDescent="0.2">
      <c r="B10" s="36" t="s">
        <v>266</v>
      </c>
      <c r="C10" s="36" t="s">
        <v>272</v>
      </c>
    </row>
    <row r="11" spans="2:8" ht="32.4" x14ac:dyDescent="0.2">
      <c r="B11" s="36" t="s">
        <v>267</v>
      </c>
      <c r="C11" s="36" t="s">
        <v>273</v>
      </c>
    </row>
    <row r="12" spans="2:8" ht="32.4" x14ac:dyDescent="0.2">
      <c r="B12" s="36" t="s">
        <v>268</v>
      </c>
      <c r="C12" s="36" t="s">
        <v>274</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9"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275</v>
      </c>
      <c r="C3"/>
      <c r="D3"/>
      <c r="E3"/>
      <c r="F3"/>
      <c r="G3"/>
    </row>
    <row r="4" spans="2:17" ht="11.25" customHeight="1" x14ac:dyDescent="0.45">
      <c r="B4" s="6"/>
      <c r="C4"/>
      <c r="D4"/>
      <c r="E4"/>
      <c r="F4"/>
      <c r="G4"/>
    </row>
    <row r="5" spans="2:17" ht="162" x14ac:dyDescent="0.2">
      <c r="B5" s="212" t="s">
        <v>276</v>
      </c>
      <c r="C5" s="212"/>
      <c r="D5" s="212"/>
      <c r="E5" s="212"/>
      <c r="F5" s="212"/>
      <c r="G5" s="212"/>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12" t="s">
        <v>277</v>
      </c>
      <c r="C7" s="212"/>
      <c r="D7" s="212"/>
      <c r="E7" s="212"/>
      <c r="F7" s="212"/>
      <c r="G7" s="212"/>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12" t="s">
        <v>278</v>
      </c>
      <c r="C8" s="212"/>
      <c r="D8" s="212"/>
      <c r="E8" s="212"/>
      <c r="F8" s="212"/>
      <c r="G8" s="212"/>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13" t="s">
        <v>279</v>
      </c>
      <c r="C9" s="213"/>
      <c r="D9" s="213"/>
      <c r="E9" s="213"/>
      <c r="F9" s="213"/>
      <c r="G9" s="213"/>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12" t="s">
        <v>280</v>
      </c>
      <c r="C11" s="212"/>
      <c r="D11" s="212"/>
      <c r="E11" s="212"/>
      <c r="F11" s="212"/>
      <c r="G11" s="212"/>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12" t="s">
        <v>281</v>
      </c>
      <c r="C12" s="212"/>
      <c r="D12" s="212"/>
      <c r="E12" s="212"/>
      <c r="F12" s="212"/>
      <c r="G12" s="212"/>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263</v>
      </c>
      <c r="C14" s="18" t="s">
        <v>282</v>
      </c>
      <c r="D14" s="18" t="s">
        <v>34</v>
      </c>
      <c r="E14" s="18" t="s">
        <v>283</v>
      </c>
      <c r="F14" s="18" t="s">
        <v>284</v>
      </c>
      <c r="G14" s="18" t="s">
        <v>48</v>
      </c>
    </row>
    <row r="15" spans="2:17" ht="63" x14ac:dyDescent="0.2">
      <c r="B15" s="16" t="s">
        <v>264</v>
      </c>
      <c r="C15" s="16" t="s">
        <v>270</v>
      </c>
      <c r="D15" s="16" t="s">
        <v>285</v>
      </c>
      <c r="E15" s="16" t="s">
        <v>286</v>
      </c>
      <c r="F15" s="16" t="s">
        <v>287</v>
      </c>
      <c r="G15" s="16" t="s">
        <v>288</v>
      </c>
    </row>
    <row r="16" spans="2:17" ht="50.4" x14ac:dyDescent="0.2">
      <c r="B16" s="16" t="s">
        <v>265</v>
      </c>
      <c r="C16" s="16" t="s">
        <v>271</v>
      </c>
      <c r="D16" s="16" t="s">
        <v>289</v>
      </c>
      <c r="E16" s="16" t="s">
        <v>290</v>
      </c>
      <c r="F16" s="16" t="s">
        <v>291</v>
      </c>
      <c r="G16" s="16" t="s">
        <v>292</v>
      </c>
    </row>
    <row r="17" spans="2:7" ht="63" x14ac:dyDescent="0.2">
      <c r="B17" s="16" t="s">
        <v>266</v>
      </c>
      <c r="C17" s="16" t="s">
        <v>272</v>
      </c>
      <c r="D17" s="16" t="s">
        <v>293</v>
      </c>
      <c r="E17" s="16" t="s">
        <v>294</v>
      </c>
      <c r="F17" s="16" t="s">
        <v>295</v>
      </c>
      <c r="G17" s="16" t="s">
        <v>296</v>
      </c>
    </row>
    <row r="18" spans="2:7" ht="50.4" x14ac:dyDescent="0.2">
      <c r="B18" s="16" t="s">
        <v>267</v>
      </c>
      <c r="C18" s="16" t="s">
        <v>273</v>
      </c>
      <c r="D18" s="16" t="s">
        <v>297</v>
      </c>
      <c r="E18" s="16" t="s">
        <v>298</v>
      </c>
      <c r="F18" s="16" t="s">
        <v>299</v>
      </c>
      <c r="G18" s="16" t="s">
        <v>292</v>
      </c>
    </row>
    <row r="19" spans="2:7" ht="50.4" x14ac:dyDescent="0.2">
      <c r="B19" s="16" t="s">
        <v>300</v>
      </c>
      <c r="C19" s="16" t="s">
        <v>274</v>
      </c>
      <c r="D19" s="16" t="s">
        <v>301</v>
      </c>
      <c r="E19" s="16" t="s">
        <v>302</v>
      </c>
      <c r="F19" s="16" t="s">
        <v>303</v>
      </c>
      <c r="G19" s="16" t="s">
        <v>288</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304</v>
      </c>
    </row>
    <row r="5" spans="2:8" ht="97.2" x14ac:dyDescent="0.2">
      <c r="B5" s="210" t="s">
        <v>305</v>
      </c>
      <c r="C5" s="210"/>
      <c r="H5" s="38" t="str">
        <f>B5</f>
        <v xml:space="preserve">Selecteer in kolom “BRF” de relevante Basis Risico Factor (BRF)
Als er meerdere BRF’s van toepassing zijn dan selecteer je de optie “meerdere BRF’s”
Definitie van de BRF’s:
</v>
      </c>
    </row>
    <row r="6" spans="2:8" ht="16.2" x14ac:dyDescent="0.2">
      <c r="B6" s="37" t="s">
        <v>306</v>
      </c>
      <c r="C6" s="216" t="s">
        <v>307</v>
      </c>
      <c r="D6" s="215"/>
      <c r="H6" s="38" t="str">
        <f>C6</f>
        <v>Omschrijving</v>
      </c>
    </row>
    <row r="7" spans="2:8" ht="97.2" x14ac:dyDescent="0.2">
      <c r="B7" s="36" t="s">
        <v>308</v>
      </c>
      <c r="C7" s="214" t="s">
        <v>309</v>
      </c>
      <c r="D7" s="215"/>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310</v>
      </c>
      <c r="C8" s="214" t="s">
        <v>311</v>
      </c>
      <c r="D8" s="215"/>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312</v>
      </c>
      <c r="C9" s="214" t="s">
        <v>313</v>
      </c>
      <c r="D9" s="215"/>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314</v>
      </c>
      <c r="C10" s="214" t="s">
        <v>315</v>
      </c>
      <c r="D10" s="215"/>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316</v>
      </c>
      <c r="C11" s="214" t="s">
        <v>317</v>
      </c>
      <c r="D11" s="215"/>
      <c r="H11" s="38" t="str">
        <f t="shared" si="0"/>
        <v xml:space="preserve">Het verstrekken van de juiste training en instructie aan diegenen die dit daadwerkelijk nodig hebben en de gelegenheid geven om ervaring op te doen.
</v>
      </c>
    </row>
    <row r="12" spans="2:8" ht="64.8" x14ac:dyDescent="0.2">
      <c r="B12" s="36" t="s">
        <v>318</v>
      </c>
      <c r="C12" s="214" t="s">
        <v>319</v>
      </c>
      <c r="D12" s="215"/>
      <c r="H12" s="38" t="str">
        <f t="shared" si="0"/>
        <v xml:space="preserve">De wijze waarop materiaal is ontworpen en componenten zijn samengesteld kunnen operaties moeizaam doen verlopen of oneigenlijk gebruik in de hand werken.
</v>
      </c>
    </row>
    <row r="13" spans="2:8" ht="64.8" x14ac:dyDescent="0.2">
      <c r="B13" s="36" t="s">
        <v>320</v>
      </c>
      <c r="C13" s="214" t="s">
        <v>321</v>
      </c>
      <c r="D13" s="215"/>
      <c r="H13" s="38" t="str">
        <f t="shared" si="0"/>
        <v xml:space="preserve">Kwaliteit, conditie, beschikbaarheid en actualiteit versus verwachte levensduur van materialen, gereedschappen en componenten van installaties.
</v>
      </c>
    </row>
    <row r="14" spans="2:8" ht="64.8" x14ac:dyDescent="0.2">
      <c r="B14" s="36" t="s">
        <v>322</v>
      </c>
      <c r="C14" s="214" t="s">
        <v>323</v>
      </c>
      <c r="D14" s="215"/>
      <c r="H14" s="38" t="str">
        <f t="shared" si="0"/>
        <v xml:space="preserve">De effectiviteit van de onderhoudsstrategie met betrekking tot planning, beschikbaarheid van mensen en middelen en vormen van onderhoud.
</v>
      </c>
    </row>
    <row r="15" spans="2:8" ht="64.8" x14ac:dyDescent="0.2">
      <c r="B15" s="36" t="s">
        <v>324</v>
      </c>
      <c r="C15" s="214" t="s">
        <v>325</v>
      </c>
      <c r="D15" s="215"/>
      <c r="H15" s="38" t="str">
        <f t="shared" si="0"/>
        <v xml:space="preserve">Orde en netheid van de werkomgeving. Hieronder valt ook het beschikbaar zijn van faciliteiten voor het opruimen, schoonmaken en het verwijderen van afval.
</v>
      </c>
    </row>
    <row r="16" spans="2:8" ht="81" x14ac:dyDescent="0.2">
      <c r="B16" s="36" t="s">
        <v>326</v>
      </c>
      <c r="C16" s="214" t="s">
        <v>327</v>
      </c>
      <c r="D16" s="215"/>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328</v>
      </c>
      <c r="C17" s="214" t="s">
        <v>329</v>
      </c>
      <c r="D17" s="215"/>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330</v>
      </c>
    </row>
    <row r="21" spans="2:8" ht="16.2" x14ac:dyDescent="0.2">
      <c r="B21" s="52" t="s">
        <v>284</v>
      </c>
      <c r="C21" s="52" t="s">
        <v>331</v>
      </c>
    </row>
    <row r="22" spans="2:8" ht="16.2" x14ac:dyDescent="0.2">
      <c r="B22" s="53" t="s">
        <v>287</v>
      </c>
      <c r="C22" s="53" t="s">
        <v>318</v>
      </c>
    </row>
    <row r="23" spans="2:8" ht="16.2" x14ac:dyDescent="0.2">
      <c r="B23" s="53" t="s">
        <v>289</v>
      </c>
      <c r="C23" s="53" t="s">
        <v>322</v>
      </c>
    </row>
    <row r="24" spans="2:8" ht="32.4" x14ac:dyDescent="0.2">
      <c r="B24" s="53" t="s">
        <v>332</v>
      </c>
      <c r="C24" s="53" t="s">
        <v>318</v>
      </c>
    </row>
    <row r="25" spans="2:8" ht="32.4" x14ac:dyDescent="0.2">
      <c r="B25" s="53" t="s">
        <v>333</v>
      </c>
      <c r="C25" s="53" t="s">
        <v>334</v>
      </c>
    </row>
    <row r="26" spans="2:8" ht="32.4" x14ac:dyDescent="0.2">
      <c r="B26" s="53" t="s">
        <v>335</v>
      </c>
      <c r="C26" s="53" t="s">
        <v>328</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1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336</v>
      </c>
    </row>
    <row r="4" spans="1:12" ht="11.25" customHeight="1" x14ac:dyDescent="0.45">
      <c r="B4" s="7"/>
    </row>
    <row r="5" spans="1:12" ht="78.75" customHeight="1" x14ac:dyDescent="0.2">
      <c r="B5" s="210" t="s">
        <v>337</v>
      </c>
      <c r="C5" s="210"/>
      <c r="D5" s="218"/>
      <c r="F5" s="217" t="s">
        <v>338</v>
      </c>
      <c r="G5" s="211"/>
      <c r="H5" s="211"/>
      <c r="I5" s="211"/>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19"/>
      <c r="C6" s="219"/>
      <c r="D6" s="219"/>
      <c r="F6" s="39"/>
      <c r="G6" s="46"/>
      <c r="H6" s="46"/>
      <c r="I6" s="46"/>
      <c r="K6" s="8"/>
    </row>
    <row r="7" spans="1:12" ht="16.2" x14ac:dyDescent="0.3">
      <c r="B7" s="219"/>
      <c r="C7" s="219"/>
      <c r="D7" s="219"/>
      <c r="F7" s="31" t="s">
        <v>339</v>
      </c>
      <c r="G7" s="32" t="s">
        <v>283</v>
      </c>
      <c r="H7" s="33" t="s">
        <v>340</v>
      </c>
      <c r="I7" s="46"/>
      <c r="K7" s="8"/>
    </row>
    <row r="8" spans="1:12" ht="16.2" x14ac:dyDescent="0.3">
      <c r="B8" s="219"/>
      <c r="C8" s="219"/>
      <c r="D8" s="219"/>
      <c r="F8" s="125" t="s">
        <v>341</v>
      </c>
      <c r="G8" s="126" t="s">
        <v>342</v>
      </c>
      <c r="H8" s="127" t="s">
        <v>343</v>
      </c>
      <c r="I8" s="46"/>
      <c r="K8" s="8"/>
    </row>
    <row r="9" spans="1:12" ht="16.2" x14ac:dyDescent="0.3">
      <c r="B9" s="219"/>
      <c r="C9" s="219"/>
      <c r="D9" s="219"/>
      <c r="F9" s="128" t="s">
        <v>344</v>
      </c>
      <c r="G9" s="126" t="s">
        <v>345</v>
      </c>
      <c r="H9" s="127" t="s">
        <v>346</v>
      </c>
      <c r="I9" s="46"/>
      <c r="K9" s="8"/>
    </row>
    <row r="10" spans="1:12" ht="16.2" x14ac:dyDescent="0.3">
      <c r="B10" s="219"/>
      <c r="C10" s="219"/>
      <c r="D10" s="219"/>
      <c r="F10" s="129" t="s">
        <v>347</v>
      </c>
      <c r="G10" s="126" t="s">
        <v>348</v>
      </c>
      <c r="H10" s="127" t="s">
        <v>349</v>
      </c>
      <c r="I10" s="46"/>
      <c r="K10" s="8"/>
    </row>
    <row r="11" spans="1:12" ht="16.2" x14ac:dyDescent="0.3">
      <c r="B11" s="219"/>
      <c r="C11" s="219"/>
      <c r="D11" s="219"/>
      <c r="F11" s="130" t="s">
        <v>350</v>
      </c>
      <c r="G11" s="126" t="s">
        <v>351</v>
      </c>
      <c r="H11" s="127" t="s">
        <v>352</v>
      </c>
      <c r="I11" s="46"/>
      <c r="K11" s="8"/>
    </row>
    <row r="12" spans="1:12" ht="16.2" x14ac:dyDescent="0.2">
      <c r="B12" s="219"/>
      <c r="C12" s="219"/>
      <c r="D12" s="219"/>
      <c r="F12" s="26" t="s">
        <v>353</v>
      </c>
      <c r="G12" s="27" t="s">
        <v>354</v>
      </c>
      <c r="H12" s="28" t="s">
        <v>355</v>
      </c>
      <c r="K12" s="38"/>
    </row>
    <row r="13" spans="1:12" x14ac:dyDescent="0.2">
      <c r="I13" s="20"/>
    </row>
    <row r="14" spans="1:12" ht="16.2" x14ac:dyDescent="0.3">
      <c r="B14" s="29" t="s">
        <v>307</v>
      </c>
      <c r="C14" s="30" t="s">
        <v>356</v>
      </c>
      <c r="F14" s="217" t="s">
        <v>357</v>
      </c>
      <c r="G14" s="211"/>
      <c r="H14" s="211"/>
      <c r="I14" s="211"/>
    </row>
    <row r="15" spans="1:12" ht="16.2" x14ac:dyDescent="0.3">
      <c r="B15" s="131" t="s">
        <v>235</v>
      </c>
      <c r="C15" s="132">
        <v>1</v>
      </c>
      <c r="F15" s="219"/>
      <c r="G15" s="219"/>
      <c r="H15" s="219"/>
      <c r="I15" s="219"/>
    </row>
    <row r="16" spans="1:12" ht="16.2" x14ac:dyDescent="0.3">
      <c r="B16" s="131" t="s">
        <v>236</v>
      </c>
      <c r="C16" s="132">
        <v>3</v>
      </c>
      <c r="F16" s="219"/>
      <c r="G16" s="219"/>
      <c r="H16" s="219"/>
      <c r="I16" s="219"/>
    </row>
    <row r="17" spans="2:3" ht="16.2" x14ac:dyDescent="0.3">
      <c r="B17" s="131" t="s">
        <v>237</v>
      </c>
      <c r="C17" s="132">
        <v>7</v>
      </c>
    </row>
    <row r="18" spans="2:3" ht="16.2" x14ac:dyDescent="0.3">
      <c r="B18" s="131" t="s">
        <v>238</v>
      </c>
      <c r="C18" s="132">
        <v>15</v>
      </c>
    </row>
    <row r="19" spans="2:3" ht="16.2" x14ac:dyDescent="0.3">
      <c r="B19" s="21" t="s">
        <v>239</v>
      </c>
      <c r="C19" s="22">
        <v>40</v>
      </c>
    </row>
    <row r="20" spans="2:3" ht="16.2" x14ac:dyDescent="0.3">
      <c r="B20" s="19"/>
      <c r="C20" s="23"/>
    </row>
    <row r="21" spans="2:3" ht="16.2" x14ac:dyDescent="0.3">
      <c r="B21" s="29" t="s">
        <v>307</v>
      </c>
      <c r="C21" s="34" t="s">
        <v>358</v>
      </c>
    </row>
    <row r="22" spans="2:3" ht="16.2" x14ac:dyDescent="0.3">
      <c r="B22" s="133" t="s">
        <v>359</v>
      </c>
      <c r="C22" s="134">
        <v>0.5</v>
      </c>
    </row>
    <row r="23" spans="2:3" ht="16.2" x14ac:dyDescent="0.3">
      <c r="B23" s="133" t="s">
        <v>360</v>
      </c>
      <c r="C23" s="134">
        <v>1</v>
      </c>
    </row>
    <row r="24" spans="2:3" ht="16.2" x14ac:dyDescent="0.3">
      <c r="B24" s="133" t="s">
        <v>361</v>
      </c>
      <c r="C24" s="134">
        <v>2</v>
      </c>
    </row>
    <row r="25" spans="2:3" ht="16.2" x14ac:dyDescent="0.3">
      <c r="B25" s="133" t="s">
        <v>362</v>
      </c>
      <c r="C25" s="134">
        <v>3</v>
      </c>
    </row>
    <row r="26" spans="2:3" ht="16.2" x14ac:dyDescent="0.3">
      <c r="B26" s="133" t="s">
        <v>363</v>
      </c>
      <c r="C26" s="134">
        <v>6</v>
      </c>
    </row>
    <row r="27" spans="2:3" ht="16.2" x14ac:dyDescent="0.3">
      <c r="B27" s="24" t="s">
        <v>364</v>
      </c>
      <c r="C27" s="25">
        <v>10</v>
      </c>
    </row>
    <row r="28" spans="2:3" ht="16.2" x14ac:dyDescent="0.3">
      <c r="B28" s="19"/>
      <c r="C28" s="23"/>
    </row>
    <row r="29" spans="2:3" ht="16.2" x14ac:dyDescent="0.3">
      <c r="B29" s="35" t="s">
        <v>307</v>
      </c>
      <c r="C29" s="34" t="s">
        <v>365</v>
      </c>
    </row>
    <row r="30" spans="2:3" ht="16.2" x14ac:dyDescent="0.3">
      <c r="B30" s="133" t="s">
        <v>366</v>
      </c>
      <c r="C30" s="134">
        <v>0.1</v>
      </c>
    </row>
    <row r="31" spans="2:3" ht="16.2" x14ac:dyDescent="0.3">
      <c r="B31" s="133" t="s">
        <v>367</v>
      </c>
      <c r="C31" s="134">
        <v>0.2</v>
      </c>
    </row>
    <row r="32" spans="2:3" ht="16.2" x14ac:dyDescent="0.3">
      <c r="B32" s="133" t="s">
        <v>368</v>
      </c>
      <c r="C32" s="134">
        <v>0.5</v>
      </c>
    </row>
    <row r="33" spans="2:4" ht="16.2" x14ac:dyDescent="0.3">
      <c r="B33" s="133" t="s">
        <v>369</v>
      </c>
      <c r="C33" s="134">
        <v>1</v>
      </c>
    </row>
    <row r="34" spans="2:4" ht="16.2" x14ac:dyDescent="0.3">
      <c r="B34" s="133" t="s">
        <v>370</v>
      </c>
      <c r="C34" s="134">
        <v>3</v>
      </c>
    </row>
    <row r="35" spans="2:4" ht="16.2" x14ac:dyDescent="0.3">
      <c r="B35" s="133" t="s">
        <v>371</v>
      </c>
      <c r="C35" s="134">
        <v>6</v>
      </c>
    </row>
    <row r="36" spans="2:4" ht="16.2" x14ac:dyDescent="0.3">
      <c r="B36" s="24" t="s">
        <v>372</v>
      </c>
      <c r="C36" s="25">
        <v>10</v>
      </c>
    </row>
    <row r="37" spans="2:4" ht="15" customHeight="1" x14ac:dyDescent="0.2">
      <c r="B37" s="5"/>
      <c r="C37" s="4"/>
    </row>
    <row r="38" spans="2:4" ht="201" customHeight="1" x14ac:dyDescent="0.2">
      <c r="B38" s="210" t="s">
        <v>373</v>
      </c>
      <c r="C38" s="210"/>
      <c r="D38" s="218"/>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374</v>
      </c>
    </row>
    <row r="5" spans="2:2" ht="210.6" x14ac:dyDescent="0.2">
      <c r="B5" s="38" t="s">
        <v>375</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v>
      </c>
    </row>
    <row r="5" spans="2:2" ht="137.25" customHeight="1" x14ac:dyDescent="0.2">
      <c r="B5" s="38" t="s">
        <v>376</v>
      </c>
    </row>
    <row r="6" spans="2:2" ht="113.4" x14ac:dyDescent="0.2">
      <c r="B6" s="38" t="s">
        <v>377</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4"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378</v>
      </c>
    </row>
    <row r="4" spans="2:2" ht="11.25" customHeight="1" x14ac:dyDescent="0.2"/>
    <row r="5" spans="2:2" ht="409.6" x14ac:dyDescent="0.2">
      <c r="B5" s="38" t="s">
        <v>379</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380</v>
      </c>
    </row>
    <row r="5" spans="2:2" ht="32.4" x14ac:dyDescent="0.2">
      <c r="B5" s="38" t="s">
        <v>381</v>
      </c>
    </row>
    <row r="6" spans="2:2" ht="97.2" x14ac:dyDescent="0.2">
      <c r="B6" s="38" t="s">
        <v>382</v>
      </c>
    </row>
    <row r="7" spans="2:2" ht="32.4" x14ac:dyDescent="0.2">
      <c r="B7" s="38" t="s">
        <v>383</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4C267F-C9F1-4A0C-B41F-B157439013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28684E-A263-47C6-B09C-FDA1E5B8AD4C}">
  <ds:schemaRefs>
    <ds:schemaRef ds:uri="http://schemas.microsoft.com/office/infopath/2007/PartnerControls"/>
    <ds:schemaRef ds:uri="3335faf6-0ef3-46ad-881d-ba8ec76b8157"/>
    <ds:schemaRef ds:uri="http://schemas.microsoft.com/office/2006/metadata/properties"/>
    <ds:schemaRef ds:uri="http://schemas.microsoft.com/office/2006/documentManagement/types"/>
    <ds:schemaRef ds:uri="http://www.w3.org/XML/1998/namespace"/>
    <ds:schemaRef ds:uri="http://purl.org/dc/dcmitype/"/>
    <ds:schemaRef ds:uri="http://schemas.openxmlformats.org/package/2006/metadata/core-properties"/>
    <ds:schemaRef ds:uri="822554bf-a99f-47c3-a558-7046420a3042"/>
    <ds:schemaRef ds:uri="http://purl.org/dc/terms/"/>
    <ds:schemaRef ds:uri="http://purl.org/dc/elements/1.1/"/>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2025-06-24T10:43:38Z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